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te Cases\PUC\AEP Texas\49494 AEP 19 RC\KN WPs\"/>
    </mc:Choice>
  </mc:AlternateContent>
  <xr:revisionPtr revIDLastSave="0" documentId="13_ncr:1_{B9D7F30F-A624-4B01-8EFD-2D21D8EB9514}" xr6:coauthVersionLast="43" xr6:coauthVersionMax="43" xr10:uidLastSave="{00000000-0000-0000-0000-000000000000}"/>
  <bookViews>
    <workbookView xWindow="-108" yWindow="-108" windowWidth="23256" windowHeight="12600" xr2:uid="{C0D01E87-C2EC-4709-97E8-2D161BC5C417}"/>
  </bookViews>
  <sheets>
    <sheet name="Summary" sheetId="2" r:id="rId1"/>
    <sheet name="Capitalization Policy" sheetId="3" r:id="rId2"/>
    <sheet name="Third Party Facilities" sheetId="5" r:id="rId3"/>
    <sheet name="Third Party Damage" sheetId="6" r:id="rId4"/>
    <sheet name="Total" sheetId="8" r:id="rId5"/>
    <sheet name="Forestry Costs" sheetId="9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47" i="2" l="1"/>
  <c r="Q47" i="2"/>
  <c r="R46" i="2"/>
  <c r="Q46" i="2"/>
  <c r="P46" i="2"/>
  <c r="O46" i="2"/>
  <c r="R45" i="2"/>
  <c r="Q45" i="2"/>
  <c r="P45" i="2"/>
  <c r="O45" i="2"/>
  <c r="N46" i="2"/>
  <c r="M46" i="2"/>
  <c r="L46" i="2"/>
  <c r="K46" i="2"/>
  <c r="J46" i="2"/>
  <c r="I46" i="2"/>
  <c r="H46" i="2"/>
  <c r="G46" i="2"/>
  <c r="F46" i="2"/>
  <c r="E46" i="2"/>
  <c r="D46" i="2"/>
  <c r="C46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B46" i="2"/>
  <c r="Q40" i="2"/>
  <c r="Q39" i="2"/>
  <c r="Q51" i="2"/>
  <c r="B11" i="9" l="1"/>
  <c r="B22" i="8"/>
  <c r="B16" i="8"/>
  <c r="B11" i="8"/>
  <c r="B21" i="8"/>
  <c r="B11" i="6"/>
  <c r="B16" i="3"/>
  <c r="B11" i="3"/>
  <c r="B11" i="5"/>
  <c r="P40" i="2" l="1"/>
  <c r="R40" i="2" s="1"/>
  <c r="P39" i="2"/>
  <c r="R39" i="2" s="1"/>
  <c r="P51" i="2"/>
  <c r="R51" i="2" s="1"/>
  <c r="O40" i="2" l="1"/>
  <c r="O39" i="2"/>
  <c r="N38" i="2"/>
  <c r="N37" i="2"/>
  <c r="F38" i="2"/>
  <c r="F37" i="2"/>
  <c r="C38" i="2"/>
  <c r="C37" i="2"/>
  <c r="N53" i="2"/>
  <c r="O38" i="2" l="1"/>
  <c r="Q38" i="2"/>
  <c r="P38" i="2"/>
  <c r="Q37" i="2"/>
  <c r="P37" i="2"/>
  <c r="N32" i="2"/>
  <c r="N31" i="2"/>
  <c r="N30" i="2"/>
  <c r="N29" i="2"/>
  <c r="N28" i="2"/>
  <c r="O28" i="2" s="1"/>
  <c r="N27" i="2"/>
  <c r="O27" i="2" s="1"/>
  <c r="R38" i="2" l="1"/>
  <c r="Q41" i="2"/>
  <c r="Q30" i="2"/>
  <c r="P30" i="2"/>
  <c r="Q29" i="2"/>
  <c r="P29" i="2"/>
  <c r="Q31" i="2"/>
  <c r="P31" i="2"/>
  <c r="O29" i="2"/>
  <c r="Q27" i="2"/>
  <c r="P27" i="2"/>
  <c r="Q28" i="2"/>
  <c r="P28" i="2"/>
  <c r="Q32" i="2"/>
  <c r="P32" i="2"/>
  <c r="R37" i="2"/>
  <c r="P41" i="2"/>
  <c r="O30" i="2"/>
  <c r="O31" i="2"/>
  <c r="O32" i="2"/>
  <c r="R41" i="2" l="1"/>
  <c r="R31" i="2"/>
  <c r="R30" i="2"/>
  <c r="R28" i="2"/>
  <c r="R32" i="2"/>
  <c r="R27" i="2"/>
  <c r="Q33" i="2"/>
  <c r="R29" i="2"/>
  <c r="O33" i="2"/>
  <c r="P33" i="2"/>
  <c r="R33" i="2"/>
  <c r="M47" i="2"/>
  <c r="K47" i="2"/>
  <c r="J47" i="2"/>
  <c r="G47" i="2"/>
  <c r="E47" i="2"/>
  <c r="C47" i="2"/>
  <c r="M33" i="2"/>
  <c r="L33" i="2"/>
  <c r="K33" i="2"/>
  <c r="J33" i="2"/>
  <c r="I33" i="2"/>
  <c r="H33" i="2"/>
  <c r="G33" i="2"/>
  <c r="F33" i="2"/>
  <c r="E33" i="2"/>
  <c r="D33" i="2"/>
  <c r="C33" i="2"/>
  <c r="B33" i="2"/>
  <c r="L47" i="2"/>
  <c r="H47" i="2"/>
  <c r="D47" i="2"/>
  <c r="M23" i="2"/>
  <c r="L23" i="2"/>
  <c r="K23" i="2"/>
  <c r="J23" i="2"/>
  <c r="I23" i="2"/>
  <c r="H23" i="2"/>
  <c r="G23" i="2"/>
  <c r="F23" i="2"/>
  <c r="E23" i="2"/>
  <c r="D23" i="2"/>
  <c r="C23" i="2"/>
  <c r="B23" i="2"/>
  <c r="N22" i="2"/>
  <c r="N2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O37" i="2"/>
  <c r="N16" i="2"/>
  <c r="N15" i="2"/>
  <c r="N10" i="2"/>
  <c r="N9" i="2"/>
  <c r="M17" i="2"/>
  <c r="L17" i="2"/>
  <c r="K17" i="2"/>
  <c r="J17" i="2"/>
  <c r="I17" i="2"/>
  <c r="H17" i="2"/>
  <c r="G17" i="2"/>
  <c r="F17" i="2"/>
  <c r="E17" i="2"/>
  <c r="D17" i="2"/>
  <c r="C17" i="2"/>
  <c r="B17" i="2"/>
  <c r="M11" i="2"/>
  <c r="L11" i="2"/>
  <c r="K11" i="2"/>
  <c r="J11" i="2"/>
  <c r="I11" i="2"/>
  <c r="H11" i="2"/>
  <c r="G11" i="2"/>
  <c r="F11" i="2"/>
  <c r="E11" i="2"/>
  <c r="D11" i="2"/>
  <c r="C11" i="2"/>
  <c r="B11" i="2"/>
  <c r="O21" i="2" l="1"/>
  <c r="Q21" i="2"/>
  <c r="P21" i="2"/>
  <c r="O22" i="2"/>
  <c r="Q22" i="2"/>
  <c r="P22" i="2"/>
  <c r="R22" i="2" s="1"/>
  <c r="Q9" i="2"/>
  <c r="P9" i="2"/>
  <c r="Q16" i="2"/>
  <c r="P16" i="2"/>
  <c r="Q10" i="2"/>
  <c r="P10" i="2"/>
  <c r="Q15" i="2"/>
  <c r="P15" i="2"/>
  <c r="F47" i="2"/>
  <c r="N33" i="2"/>
  <c r="B47" i="2"/>
  <c r="N17" i="2"/>
  <c r="O41" i="2"/>
  <c r="O23" i="2"/>
  <c r="N23" i="2"/>
  <c r="N11" i="2"/>
  <c r="O16" i="2"/>
  <c r="O15" i="2"/>
  <c r="O10" i="2"/>
  <c r="O9" i="2"/>
  <c r="Q23" i="2" l="1"/>
  <c r="R16" i="2"/>
  <c r="P17" i="2"/>
  <c r="R21" i="2"/>
  <c r="R23" i="2" s="1"/>
  <c r="P23" i="2"/>
  <c r="N47" i="2"/>
  <c r="R10" i="2"/>
  <c r="R9" i="2"/>
  <c r="P11" i="2"/>
  <c r="Q17" i="2"/>
  <c r="R15" i="2"/>
  <c r="Q11" i="2"/>
  <c r="O17" i="2"/>
  <c r="O11" i="2"/>
  <c r="R17" i="2" l="1"/>
  <c r="R11" i="2"/>
  <c r="O51" i="2"/>
  <c r="I52" i="2"/>
  <c r="O52" i="2" s="1"/>
  <c r="M53" i="2"/>
  <c r="L53" i="2"/>
  <c r="K53" i="2"/>
  <c r="J53" i="2"/>
  <c r="H53" i="2"/>
  <c r="G53" i="2"/>
  <c r="F53" i="2"/>
  <c r="E53" i="2"/>
  <c r="D53" i="2"/>
  <c r="C53" i="2"/>
  <c r="B53" i="2"/>
  <c r="Q52" i="2" l="1"/>
  <c r="Q53" i="2" s="1"/>
  <c r="P52" i="2"/>
  <c r="I53" i="2"/>
  <c r="O53" i="2"/>
  <c r="R52" i="2" l="1"/>
  <c r="R53" i="2" s="1"/>
  <c r="P53" i="2"/>
  <c r="P47" i="2"/>
  <c r="I47" i="2"/>
  <c r="O47" i="2"/>
</calcChain>
</file>

<file path=xl/sharedStrings.xml><?xml version="1.0" encoding="utf-8"?>
<sst xmlns="http://schemas.openxmlformats.org/spreadsheetml/2006/main" count="107" uniqueCount="38">
  <si>
    <t>Docket No. 49494</t>
  </si>
  <si>
    <t>AEP Texas Inc.</t>
  </si>
  <si>
    <t xml:space="preserve">Forestry </t>
  </si>
  <si>
    <t>TCC</t>
  </si>
  <si>
    <t>TNC</t>
  </si>
  <si>
    <t>FERC</t>
  </si>
  <si>
    <t>Total</t>
  </si>
  <si>
    <t>Third Party Facilities</t>
  </si>
  <si>
    <t>Change in Capitalization Policy (Capacitor Switches)</t>
  </si>
  <si>
    <t>Change in Capitalization Policy (Crossarms)</t>
  </si>
  <si>
    <t>Cities' Plant Adjustments</t>
  </si>
  <si>
    <t>(1)</t>
  </si>
  <si>
    <t>These costs are not assigned to any specific FERC account. We could spread them across all distribution plant accounts in proportion to the relative size of the account, or</t>
  </si>
  <si>
    <t>Third Party Damage</t>
  </si>
  <si>
    <t>(2)</t>
  </si>
  <si>
    <t>These costs should be split between "overhead and underground distribution facilities." I suggest the costs be split 60% 364, 30% 365, 10% 366.</t>
  </si>
  <si>
    <t>for simplicity just assign the adjustment to the largest account (e.g. 364 and 365). I suggest the costs be split 50% 364, 50% 365.</t>
  </si>
  <si>
    <t>Adjustment</t>
  </si>
  <si>
    <t>Crossarms</t>
  </si>
  <si>
    <t>Capacitor Switches</t>
  </si>
  <si>
    <t>Division</t>
  </si>
  <si>
    <t>Texas Central</t>
  </si>
  <si>
    <t>Texas North</t>
  </si>
  <si>
    <t>Other Costs</t>
  </si>
  <si>
    <t>Grand Total</t>
  </si>
  <si>
    <t>Accumulated</t>
  </si>
  <si>
    <t>Reg Depr.</t>
  </si>
  <si>
    <t>Tax Depr.</t>
  </si>
  <si>
    <t>ADFIT</t>
  </si>
  <si>
    <t>Impact</t>
  </si>
  <si>
    <t>Reg.</t>
  </si>
  <si>
    <t>Depr.</t>
  </si>
  <si>
    <t>Tax</t>
  </si>
  <si>
    <t>Third Party Damage (1)</t>
  </si>
  <si>
    <t>Activities Not Directly Assigned (2)</t>
  </si>
  <si>
    <t>Total Adjustment</t>
  </si>
  <si>
    <t xml:space="preserve">Annual plant amounts from: 48222 response to McAllen RFI 1-13; 48222 TMC-2, TMC-3, TMC-4, and TMC-5; 49494 response to Cities RFI 13-5; 49494 response to Cities RFI 4-26.  </t>
  </si>
  <si>
    <r>
      <t xml:space="preserve">Regulatory depreciation rates from AEP Attachment II-E-1-3 </t>
    </r>
    <r>
      <rPr>
        <i/>
        <sz val="11"/>
        <color theme="1"/>
        <rFont val="Calibri"/>
        <family val="2"/>
        <scheme val="minor"/>
      </rPr>
      <t>Depr Rates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</si>
</sst>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0.000000%"/>
    <numFmt numFmtId="166" formatCode="0.0000000%"/>
    <numFmt numFmtId="167" formatCode="0.00_)"/>
    <numFmt numFmtId="168" formatCode="0.000"/>
    <numFmt numFmtId="169" formatCode="0.000000"/>
    <numFmt numFmtId="170" formatCode="#,##0.0_);[Red]\(#,##0.0\)"/>
    <numFmt numFmtId="171" formatCode="\£\ #,##0_);[Red]\(\£\ #,##0\)"/>
    <numFmt numFmtId="172" formatCode="\¥\ #,##0_);[Red]\(\¥\ #,##0\)"/>
    <numFmt numFmtId="173" formatCode="\•\ \ @"/>
    <numFmt numFmtId="174" formatCode="#,##0,_);[Red]\(#,##0,\)"/>
    <numFmt numFmtId="175" formatCode="\ \ _•\–\ \ \ \ @"/>
    <numFmt numFmtId="176" formatCode="mm/dd/yy"/>
    <numFmt numFmtId="177" formatCode="0_);[Red]\(0\)"/>
    <numFmt numFmtId="178" formatCode="0.000000000%"/>
    <numFmt numFmtId="179" formatCode="_ * #,##0_ ;_ * \-#,##0_ ;_ * &quot;-&quot;_ ;_ @_ "/>
    <numFmt numFmtId="180" formatCode="_ * #,##0.00_ ;_ * \-#,##0.00_ ;_ * &quot;-&quot;??_ ;_ @_ "/>
    <numFmt numFmtId="181" formatCode="0.00000000%"/>
    <numFmt numFmtId="182" formatCode="[Blue]#,##0,_);[Red]\(#,##0,\)"/>
    <numFmt numFmtId="183" formatCode="0.0"/>
    <numFmt numFmtId="184" formatCode="d\ mmmm\ yyyy"/>
    <numFmt numFmtId="185" formatCode="dd\ mmm\ yyyy"/>
    <numFmt numFmtId="186" formatCode="General_)"/>
    <numFmt numFmtId="187" formatCode="&quot;$&quot;#,##0.0_);[Red]\(&quot;$&quot;#,##0.0\)"/>
    <numFmt numFmtId="188" formatCode="&quot;$&quot;\ \ #,##0_);[Red]\(&quot;$&quot;\ \ #,##0\)"/>
    <numFmt numFmtId="189" formatCode="#,##0_);[Red]\(#,##0\);\-"/>
    <numFmt numFmtId="190" formatCode="#,##0.00000___;"/>
    <numFmt numFmtId="191" formatCode="&quot;$&quot;#,##0.00;\-&quot;$&quot;#,##0.00"/>
    <numFmt numFmtId="192" formatCode="0.0_%;\(0.0\)%;\ \-\ \ \ "/>
    <numFmt numFmtId="193" formatCode="#,###.000000_);\(#,##0.000000\);\ \-\ _ "/>
    <numFmt numFmtId="194" formatCode="&quot;$&quot;\ \ #,##0.0_);[Red]\(&quot;$&quot;\ \ #,##0.0\)"/>
    <numFmt numFmtId="195" formatCode="&quot;$&quot;\ \ #,##0.00_);[Red]\(&quot;$&quot;\ \ #,##0.00\)"/>
    <numFmt numFmtId="196" formatCode="#,##0_);\(#,##0\);_ \-\ \ "/>
    <numFmt numFmtId="197" formatCode="&quot;$&quot;#,##0;[Red]\-&quot;$&quot;#,##0"/>
    <numFmt numFmtId="198" formatCode="&quot;$&quot;#,##0.00;[Red]\-&quot;$&quot;#,##0.00"/>
    <numFmt numFmtId="199" formatCode="#,##0___);\(#,##0\);___-\ \ "/>
    <numFmt numFmtId="200" formatCode="0.0000_)"/>
    <numFmt numFmtId="201" formatCode="mmm\-d\-yyyy"/>
    <numFmt numFmtId="202" formatCode="mmm\-yyyy"/>
    <numFmt numFmtId="203" formatCode="_-* #,##0_-;\-* #,##0_-;_-* &quot;-&quot;_-;_-@_-"/>
    <numFmt numFmtId="204" formatCode="_-* #,##0.00_-;\-* #,##0.00_-;_-* &quot;-&quot;??_-;_-@_-"/>
    <numFmt numFmtId="205" formatCode="_([$€-2]* #,##0.00_);_([$€-2]* \(#,##0.00\);_([$€-2]* &quot;-&quot;??_)"/>
    <numFmt numFmtId="206" formatCode="###0_);\(###0\)"/>
    <numFmt numFmtId="207" formatCode="#,##0_____);\(#,##0\);_____-\ \ "/>
    <numFmt numFmtId="208" formatCode="#,##0.0\x_);\(#,##0.0\x\);#,##0.0\x_);@_)"/>
    <numFmt numFmtId="209" formatCode="#,##0.0_);[Red]\(#,##0.0\);&quot;N/A &quot;"/>
    <numFmt numFmtId="210" formatCode="#,##0.000_);[Red]\(#,##0.000\)"/>
    <numFmt numFmtId="211" formatCode="#,##0.0_)\ \ ;[Red]\(#,##0.0\)\ \ "/>
    <numFmt numFmtId="212" formatCode="0.0%&quot;NetPPE/sales&quot;"/>
    <numFmt numFmtId="213" formatCode="0.0%&quot;NWI/Sls&quot;"/>
    <numFmt numFmtId="214" formatCode="0%;[Red]\(0%\)"/>
    <numFmt numFmtId="215" formatCode="0.0%;[Red]\(0.0%\)"/>
    <numFmt numFmtId="216" formatCode="#,##0.0\%_);\(#,##0.0\%\);#,##0.0\%_);@_)"/>
    <numFmt numFmtId="217" formatCode="0.0%&quot;Sales&quot;"/>
    <numFmt numFmtId="218" formatCode="#,##0.0_);\(#,##0.0\)"/>
    <numFmt numFmtId="219" formatCode="&quot;TFCF: &quot;#,##0_);[Red]&quot;No! &quot;\(#,##0\)"/>
    <numFmt numFmtId="220" formatCode="_(&quot;$&quot;* #,##0.00_);_(&quot;$&quot;* \(#,##0.00\);_(&quot;$&quot;* &quot;-&quot;????_);_(@_)"/>
  </numFmts>
  <fonts count="10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egoe UI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b/>
      <sz val="9"/>
      <color indexed="12"/>
      <name val="Arial"/>
      <family val="2"/>
    </font>
    <font>
      <sz val="11"/>
      <name val="Times New Roman"/>
      <family val="1"/>
    </font>
    <font>
      <sz val="12"/>
      <name val="Helv"/>
    </font>
    <font>
      <sz val="10"/>
      <color indexed="12"/>
      <name val="Arial"/>
      <family val="2"/>
    </font>
    <font>
      <sz val="7"/>
      <name val="Times New Roman"/>
      <family val="1"/>
    </font>
    <font>
      <b/>
      <sz val="10"/>
      <name val="Arial Unicode MS"/>
      <family val="2"/>
    </font>
    <font>
      <sz val="10"/>
      <color indexed="12"/>
      <name val="Tahoma"/>
      <family val="2"/>
    </font>
    <font>
      <i/>
      <sz val="12"/>
      <color indexed="9"/>
      <name val="Arial"/>
      <family val="2"/>
    </font>
    <font>
      <sz val="10"/>
      <name val="BERNHARD"/>
      <family val="2"/>
    </font>
    <font>
      <sz val="10"/>
      <name val="Helv"/>
      <family val="2"/>
    </font>
    <font>
      <sz val="11"/>
      <color indexed="8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color indexed="16"/>
      <name val="Times New Roman"/>
      <family val="1"/>
    </font>
    <font>
      <b/>
      <i/>
      <sz val="16"/>
      <name val="Helv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b/>
      <sz val="6.5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</font>
    <font>
      <b/>
      <i/>
      <sz val="22"/>
      <color indexed="15"/>
      <name val="Arial"/>
      <family val="2"/>
    </font>
    <font>
      <i/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8"/>
      <color indexed="15"/>
      <name val="Arial"/>
      <family val="2"/>
    </font>
    <font>
      <sz val="12"/>
      <color indexed="14"/>
      <name val="Arial"/>
      <family val="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sz val="12"/>
      <name val="___"/>
      <family val="1"/>
      <charset val="129"/>
    </font>
    <font>
      <sz val="12"/>
      <name val="___"/>
      <family val="3"/>
      <charset val="129"/>
    </font>
    <font>
      <sz val="11"/>
      <name val="__"/>
      <family val="3"/>
      <charset val="129"/>
    </font>
    <font>
      <sz val="10"/>
      <name val="___"/>
      <family val="3"/>
      <charset val="129"/>
    </font>
    <font>
      <sz val="11"/>
      <name val="___"/>
      <family val="1"/>
      <charset val="129"/>
    </font>
    <font>
      <sz val="11"/>
      <name val="___"/>
      <family val="3"/>
      <charset val="129"/>
    </font>
    <font>
      <sz val="9"/>
      <name val="Helv"/>
    </font>
    <font>
      <sz val="12"/>
      <name val="Arial MT"/>
    </font>
    <font>
      <sz val="10"/>
      <name val="Helv"/>
    </font>
    <font>
      <b/>
      <sz val="12"/>
      <color indexed="9"/>
      <name val="Arial"/>
      <family val="2"/>
    </font>
    <font>
      <b/>
      <sz val="11"/>
      <name val="Optimum"/>
    </font>
    <font>
      <b/>
      <sz val="12"/>
      <name val="MS Sans Serif"/>
      <family val="2"/>
    </font>
    <font>
      <b/>
      <i/>
      <sz val="10"/>
      <name val="Arial"/>
      <family val="2"/>
    </font>
    <font>
      <b/>
      <u/>
      <sz val="11"/>
      <color indexed="37"/>
      <name val="Arial"/>
      <family val="2"/>
    </font>
    <font>
      <sz val="8"/>
      <name val="Palatino"/>
      <family val="1"/>
    </font>
    <font>
      <sz val="7"/>
      <name val="Small Fonts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8"/>
      <name val="Helvetica-Narrow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17"/>
      <name val="SWISS"/>
      <family val="2"/>
    </font>
    <font>
      <sz val="7"/>
      <name val="Arial"/>
      <family val="2"/>
    </font>
    <font>
      <sz val="9"/>
      <color theme="1"/>
      <name val="Segoe UI"/>
      <family val="2"/>
      <charset val="1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9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9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89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3">
      <alignment horizontal="center"/>
    </xf>
    <xf numFmtId="3" fontId="18" fillId="0" borderId="0" applyFont="0" applyFill="0" applyBorder="0" applyAlignment="0" applyProtection="0"/>
    <xf numFmtId="0" fontId="18" fillId="16" borderId="0" applyNumberFormat="0" applyFont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3">
      <alignment horizontal="center"/>
    </xf>
    <xf numFmtId="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1" fillId="0" borderId="0"/>
    <xf numFmtId="171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31" fillId="0" borderId="0" applyNumberFormat="0" applyFill="0" applyBorder="0" applyAlignment="0">
      <protection locked="0"/>
    </xf>
    <xf numFmtId="170" fontId="21" fillId="0" borderId="4"/>
    <xf numFmtId="0" fontId="22" fillId="0" borderId="1" applyNumberFormat="0" applyFill="0" applyAlignment="0" applyProtection="0"/>
    <xf numFmtId="38" fontId="21" fillId="0" borderId="4"/>
    <xf numFmtId="17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34" fillId="0" borderId="0"/>
    <xf numFmtId="0" fontId="33" fillId="0" borderId="0"/>
    <xf numFmtId="0" fontId="34" fillId="0" borderId="0"/>
    <xf numFmtId="174" fontId="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6" fillId="0" borderId="0" applyNumberFormat="0" applyFill="0" applyAlignment="0">
      <alignment horizontal="right" indent="1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6" fontId="17" fillId="0" borderId="0"/>
    <xf numFmtId="0" fontId="36" fillId="0" borderId="0">
      <protection locked="0"/>
    </xf>
    <xf numFmtId="168" fontId="6" fillId="0" borderId="0" applyFill="0" applyBorder="0" applyAlignment="0" applyProtection="0"/>
    <xf numFmtId="177" fontId="6" fillId="0" borderId="0" applyFont="0" applyFill="0" applyBorder="0" applyAlignment="0" applyProtection="0"/>
    <xf numFmtId="0" fontId="11" fillId="1" borderId="0"/>
    <xf numFmtId="38" fontId="8" fillId="17" borderId="0" applyNumberFormat="0" applyBorder="0" applyAlignment="0" applyProtection="0"/>
    <xf numFmtId="0" fontId="12" fillId="0" borderId="8" applyNumberFormat="0" applyAlignment="0" applyProtection="0">
      <alignment horizontal="left" vertical="center"/>
    </xf>
    <xf numFmtId="0" fontId="12" fillId="0" borderId="7">
      <alignment horizontal="left" vertical="center"/>
    </xf>
    <xf numFmtId="10" fontId="8" fillId="19" borderId="9" applyNumberFormat="0" applyBorder="0" applyAlignment="0" applyProtection="0"/>
    <xf numFmtId="0" fontId="8" fillId="17" borderId="0"/>
    <xf numFmtId="0" fontId="38" fillId="0" borderId="0"/>
    <xf numFmtId="166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3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1" fillId="0" borderId="0"/>
    <xf numFmtId="2" fontId="18" fillId="0" borderId="0" applyFont="0" applyFill="0" applyBorder="0" applyAlignment="0" applyProtection="0"/>
    <xf numFmtId="182" fontId="16" fillId="0" borderId="0"/>
    <xf numFmtId="0" fontId="13" fillId="0" borderId="10" applyNumberFormat="0" applyAlignment="0" applyProtection="0"/>
    <xf numFmtId="0" fontId="21" fillId="20" borderId="0" applyNumberFormat="0" applyFont="0" applyBorder="0" applyAlignment="0" applyProtection="0"/>
    <xf numFmtId="0" fontId="8" fillId="21" borderId="5" applyNumberFormat="0" applyFont="0" applyBorder="0" applyAlignment="0" applyProtection="0">
      <alignment horizontal="center"/>
    </xf>
    <xf numFmtId="0" fontId="8" fillId="22" borderId="5" applyNumberFormat="0" applyFont="0" applyBorder="0" applyAlignment="0" applyProtection="0">
      <alignment horizontal="center"/>
    </xf>
    <xf numFmtId="0" fontId="21" fillId="0" borderId="11" applyNumberFormat="0" applyAlignment="0" applyProtection="0"/>
    <xf numFmtId="0" fontId="21" fillId="0" borderId="12" applyNumberFormat="0" applyAlignment="0" applyProtection="0"/>
    <xf numFmtId="0" fontId="13" fillId="0" borderId="13" applyNumberFormat="0" applyAlignment="0" applyProtection="0"/>
    <xf numFmtId="10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2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2" fontId="18" fillId="0" borderId="0" applyFont="0" applyFill="0" applyBorder="0" applyAlignment="0" applyProtection="0"/>
    <xf numFmtId="0" fontId="42" fillId="23" borderId="0" applyNumberFormat="0" applyFont="0" applyFill="0" applyBorder="0" applyAlignment="0" applyProtection="0"/>
    <xf numFmtId="0" fontId="42" fillId="18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" fontId="43" fillId="24" borderId="14">
      <alignment vertical="center"/>
    </xf>
    <xf numFmtId="4" fontId="43" fillId="24" borderId="14">
      <alignment vertical="center"/>
    </xf>
    <xf numFmtId="4" fontId="43" fillId="24" borderId="14">
      <alignment vertical="center"/>
    </xf>
    <xf numFmtId="4" fontId="43" fillId="24" borderId="14">
      <alignment vertical="center"/>
    </xf>
    <xf numFmtId="4" fontId="43" fillId="24" borderId="14">
      <alignment vertical="center"/>
    </xf>
    <xf numFmtId="4" fontId="43" fillId="24" borderId="14">
      <alignment vertical="center"/>
    </xf>
    <xf numFmtId="4" fontId="44" fillId="24" borderId="14">
      <alignment vertical="center"/>
    </xf>
    <xf numFmtId="4" fontId="44" fillId="24" borderId="14">
      <alignment vertical="center"/>
    </xf>
    <xf numFmtId="4" fontId="44" fillId="24" borderId="14">
      <alignment vertical="center"/>
    </xf>
    <xf numFmtId="4" fontId="44" fillId="24" borderId="14">
      <alignment vertical="center"/>
    </xf>
    <xf numFmtId="4" fontId="44" fillId="24" borderId="14">
      <alignment vertical="center"/>
    </xf>
    <xf numFmtId="4" fontId="44" fillId="24" borderId="14">
      <alignment vertical="center"/>
    </xf>
    <xf numFmtId="4" fontId="45" fillId="25" borderId="15">
      <alignment vertical="center"/>
    </xf>
    <xf numFmtId="4" fontId="45" fillId="25" borderId="15">
      <alignment vertical="center"/>
    </xf>
    <xf numFmtId="4" fontId="45" fillId="25" borderId="15">
      <alignment vertical="center"/>
    </xf>
    <xf numFmtId="4" fontId="45" fillId="25" borderId="15">
      <alignment vertical="center"/>
    </xf>
    <xf numFmtId="4" fontId="45" fillId="25" borderId="15">
      <alignment vertical="center"/>
    </xf>
    <xf numFmtId="4" fontId="45" fillId="25" borderId="15">
      <alignment vertical="center"/>
    </xf>
    <xf numFmtId="4" fontId="46" fillId="25" borderId="15">
      <alignment vertical="center"/>
    </xf>
    <xf numFmtId="4" fontId="46" fillId="25" borderId="15">
      <alignment vertical="center"/>
    </xf>
    <xf numFmtId="4" fontId="46" fillId="25" borderId="15">
      <alignment vertical="center"/>
    </xf>
    <xf numFmtId="4" fontId="46" fillId="25" borderId="15">
      <alignment vertical="center"/>
    </xf>
    <xf numFmtId="4" fontId="46" fillId="25" borderId="15">
      <alignment vertical="center"/>
    </xf>
    <xf numFmtId="4" fontId="46" fillId="25" borderId="15">
      <alignment vertical="center"/>
    </xf>
    <xf numFmtId="4" fontId="45" fillId="26" borderId="15">
      <alignment vertical="center"/>
    </xf>
    <xf numFmtId="4" fontId="45" fillId="26" borderId="15">
      <alignment vertical="center"/>
    </xf>
    <xf numFmtId="4" fontId="45" fillId="26" borderId="15">
      <alignment vertical="center"/>
    </xf>
    <xf numFmtId="4" fontId="45" fillId="26" borderId="15">
      <alignment vertical="center"/>
    </xf>
    <xf numFmtId="4" fontId="45" fillId="26" borderId="15">
      <alignment vertical="center"/>
    </xf>
    <xf numFmtId="4" fontId="45" fillId="26" borderId="15">
      <alignment vertical="center"/>
    </xf>
    <xf numFmtId="4" fontId="46" fillId="26" borderId="15">
      <alignment vertical="center"/>
    </xf>
    <xf numFmtId="4" fontId="46" fillId="26" borderId="15">
      <alignment vertical="center"/>
    </xf>
    <xf numFmtId="4" fontId="46" fillId="26" borderId="15">
      <alignment vertical="center"/>
    </xf>
    <xf numFmtId="4" fontId="46" fillId="26" borderId="15">
      <alignment vertical="center"/>
    </xf>
    <xf numFmtId="4" fontId="46" fillId="26" borderId="15">
      <alignment vertical="center"/>
    </xf>
    <xf numFmtId="4" fontId="46" fillId="26" borderId="15">
      <alignment vertical="center"/>
    </xf>
    <xf numFmtId="4" fontId="47" fillId="24" borderId="14">
      <alignment horizontal="left" vertical="center" indent="1"/>
    </xf>
    <xf numFmtId="4" fontId="47" fillId="24" borderId="14">
      <alignment horizontal="left" vertical="center" indent="1"/>
    </xf>
    <xf numFmtId="4" fontId="47" fillId="24" borderId="14">
      <alignment horizontal="left" vertical="center" indent="1"/>
    </xf>
    <xf numFmtId="4" fontId="47" fillId="24" borderId="14">
      <alignment horizontal="left" vertical="center" indent="1"/>
    </xf>
    <xf numFmtId="4" fontId="47" fillId="24" borderId="14">
      <alignment horizontal="left" vertical="center" indent="1"/>
    </xf>
    <xf numFmtId="4" fontId="47" fillId="24" borderId="14">
      <alignment horizontal="left" vertical="center" indent="1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4" fontId="47" fillId="27" borderId="0">
      <alignment horizontal="left" vertical="center" indent="1"/>
    </xf>
    <xf numFmtId="4" fontId="47" fillId="27" borderId="0">
      <alignment horizontal="left" vertical="center" indent="1"/>
    </xf>
    <xf numFmtId="4" fontId="47" fillId="27" borderId="0">
      <alignment horizontal="left" vertical="center" indent="1"/>
    </xf>
    <xf numFmtId="4" fontId="47" fillId="27" borderId="0">
      <alignment horizontal="left" vertical="center" indent="1"/>
    </xf>
    <xf numFmtId="4" fontId="47" fillId="27" borderId="0">
      <alignment horizontal="left" vertical="center" indent="1"/>
    </xf>
    <xf numFmtId="4" fontId="47" fillId="27" borderId="0">
      <alignment horizontal="left" vertical="center" indent="1"/>
    </xf>
    <xf numFmtId="4" fontId="47" fillId="28" borderId="14" applyNumberFormat="0" applyProtection="0">
      <alignment horizontal="right" vertical="center"/>
    </xf>
    <xf numFmtId="4" fontId="47" fillId="28" borderId="14" applyNumberFormat="0" applyProtection="0">
      <alignment horizontal="right" vertical="center"/>
    </xf>
    <xf numFmtId="4" fontId="47" fillId="28" borderId="14" applyNumberFormat="0" applyProtection="0">
      <alignment horizontal="right" vertical="center"/>
    </xf>
    <xf numFmtId="4" fontId="47" fillId="28" borderId="14" applyNumberFormat="0" applyProtection="0">
      <alignment horizontal="right" vertical="center"/>
    </xf>
    <xf numFmtId="4" fontId="47" fillId="28" borderId="14" applyNumberFormat="0" applyProtection="0">
      <alignment horizontal="right" vertical="center"/>
    </xf>
    <xf numFmtId="4" fontId="47" fillId="28" borderId="14" applyNumberFormat="0" applyProtection="0">
      <alignment horizontal="right" vertical="center"/>
    </xf>
    <xf numFmtId="4" fontId="47" fillId="29" borderId="14" applyNumberFormat="0" applyProtection="0">
      <alignment horizontal="right" vertical="center"/>
    </xf>
    <xf numFmtId="4" fontId="47" fillId="29" borderId="14" applyNumberFormat="0" applyProtection="0">
      <alignment horizontal="right" vertical="center"/>
    </xf>
    <xf numFmtId="4" fontId="47" fillId="29" borderId="14" applyNumberFormat="0" applyProtection="0">
      <alignment horizontal="right" vertical="center"/>
    </xf>
    <xf numFmtId="4" fontId="47" fillId="29" borderId="14" applyNumberFormat="0" applyProtection="0">
      <alignment horizontal="right" vertical="center"/>
    </xf>
    <xf numFmtId="4" fontId="47" fillId="29" borderId="14" applyNumberFormat="0" applyProtection="0">
      <alignment horizontal="right" vertical="center"/>
    </xf>
    <xf numFmtId="4" fontId="47" fillId="29" borderId="14" applyNumberFormat="0" applyProtection="0">
      <alignment horizontal="right" vertical="center"/>
    </xf>
    <xf numFmtId="4" fontId="47" fillId="30" borderId="14" applyNumberFormat="0" applyProtection="0">
      <alignment horizontal="right" vertical="center"/>
    </xf>
    <xf numFmtId="4" fontId="47" fillId="30" borderId="14" applyNumberFormat="0" applyProtection="0">
      <alignment horizontal="right" vertical="center"/>
    </xf>
    <xf numFmtId="4" fontId="47" fillId="30" borderId="14" applyNumberFormat="0" applyProtection="0">
      <alignment horizontal="right" vertical="center"/>
    </xf>
    <xf numFmtId="4" fontId="47" fillId="30" borderId="14" applyNumberFormat="0" applyProtection="0">
      <alignment horizontal="right" vertical="center"/>
    </xf>
    <xf numFmtId="4" fontId="47" fillId="30" borderId="14" applyNumberFormat="0" applyProtection="0">
      <alignment horizontal="right" vertical="center"/>
    </xf>
    <xf numFmtId="4" fontId="47" fillId="30" borderId="14" applyNumberFormat="0" applyProtection="0">
      <alignment horizontal="right" vertical="center"/>
    </xf>
    <xf numFmtId="4" fontId="47" fillId="20" borderId="14" applyNumberFormat="0" applyProtection="0">
      <alignment horizontal="right" vertical="center"/>
    </xf>
    <xf numFmtId="4" fontId="47" fillId="20" borderId="14" applyNumberFormat="0" applyProtection="0">
      <alignment horizontal="right" vertical="center"/>
    </xf>
    <xf numFmtId="4" fontId="47" fillId="20" borderId="14" applyNumberFormat="0" applyProtection="0">
      <alignment horizontal="right" vertical="center"/>
    </xf>
    <xf numFmtId="4" fontId="47" fillId="20" borderId="14" applyNumberFormat="0" applyProtection="0">
      <alignment horizontal="right" vertical="center"/>
    </xf>
    <xf numFmtId="4" fontId="47" fillId="20" borderId="14" applyNumberFormat="0" applyProtection="0">
      <alignment horizontal="right" vertical="center"/>
    </xf>
    <xf numFmtId="4" fontId="47" fillId="20" borderId="14" applyNumberFormat="0" applyProtection="0">
      <alignment horizontal="right" vertical="center"/>
    </xf>
    <xf numFmtId="4" fontId="47" fillId="31" borderId="14" applyNumberFormat="0" applyProtection="0">
      <alignment horizontal="right" vertical="center"/>
    </xf>
    <xf numFmtId="4" fontId="47" fillId="31" borderId="14" applyNumberFormat="0" applyProtection="0">
      <alignment horizontal="right" vertical="center"/>
    </xf>
    <xf numFmtId="4" fontId="47" fillId="31" borderId="14" applyNumberFormat="0" applyProtection="0">
      <alignment horizontal="right" vertical="center"/>
    </xf>
    <xf numFmtId="4" fontId="47" fillId="31" borderId="14" applyNumberFormat="0" applyProtection="0">
      <alignment horizontal="right" vertical="center"/>
    </xf>
    <xf numFmtId="4" fontId="47" fillId="31" borderId="14" applyNumberFormat="0" applyProtection="0">
      <alignment horizontal="right" vertical="center"/>
    </xf>
    <xf numFmtId="4" fontId="47" fillId="31" borderId="14" applyNumberFormat="0" applyProtection="0">
      <alignment horizontal="right" vertical="center"/>
    </xf>
    <xf numFmtId="4" fontId="47" fillId="32" borderId="14" applyNumberFormat="0" applyProtection="0">
      <alignment horizontal="right" vertical="center"/>
    </xf>
    <xf numFmtId="4" fontId="47" fillId="32" borderId="14" applyNumberFormat="0" applyProtection="0">
      <alignment horizontal="right" vertical="center"/>
    </xf>
    <xf numFmtId="4" fontId="47" fillId="32" borderId="14" applyNumberFormat="0" applyProtection="0">
      <alignment horizontal="right" vertical="center"/>
    </xf>
    <xf numFmtId="4" fontId="47" fillId="32" borderId="14" applyNumberFormat="0" applyProtection="0">
      <alignment horizontal="right" vertical="center"/>
    </xf>
    <xf numFmtId="4" fontId="47" fillId="32" borderId="14" applyNumberFormat="0" applyProtection="0">
      <alignment horizontal="right" vertical="center"/>
    </xf>
    <xf numFmtId="4" fontId="47" fillId="32" borderId="14" applyNumberFormat="0" applyProtection="0">
      <alignment horizontal="right" vertical="center"/>
    </xf>
    <xf numFmtId="4" fontId="47" fillId="33" borderId="14" applyNumberFormat="0" applyProtection="0">
      <alignment horizontal="right" vertical="center"/>
    </xf>
    <xf numFmtId="4" fontId="47" fillId="33" borderId="14" applyNumberFormat="0" applyProtection="0">
      <alignment horizontal="right" vertical="center"/>
    </xf>
    <xf numFmtId="4" fontId="47" fillId="33" borderId="14" applyNumberFormat="0" applyProtection="0">
      <alignment horizontal="right" vertical="center"/>
    </xf>
    <xf numFmtId="4" fontId="47" fillId="33" borderId="14" applyNumberFormat="0" applyProtection="0">
      <alignment horizontal="right" vertical="center"/>
    </xf>
    <xf numFmtId="4" fontId="47" fillId="33" borderId="14" applyNumberFormat="0" applyProtection="0">
      <alignment horizontal="right" vertical="center"/>
    </xf>
    <xf numFmtId="4" fontId="47" fillId="33" borderId="14" applyNumberFormat="0" applyProtection="0">
      <alignment horizontal="right" vertical="center"/>
    </xf>
    <xf numFmtId="4" fontId="47" fillId="34" borderId="14" applyNumberFormat="0" applyProtection="0">
      <alignment horizontal="right" vertical="center"/>
    </xf>
    <xf numFmtId="4" fontId="47" fillId="34" borderId="14" applyNumberFormat="0" applyProtection="0">
      <alignment horizontal="right" vertical="center"/>
    </xf>
    <xf numFmtId="4" fontId="47" fillId="34" borderId="14" applyNumberFormat="0" applyProtection="0">
      <alignment horizontal="right" vertical="center"/>
    </xf>
    <xf numFmtId="4" fontId="47" fillId="34" borderId="14" applyNumberFormat="0" applyProtection="0">
      <alignment horizontal="right" vertical="center"/>
    </xf>
    <xf numFmtId="4" fontId="47" fillId="34" borderId="14" applyNumberFormat="0" applyProtection="0">
      <alignment horizontal="right" vertical="center"/>
    </xf>
    <xf numFmtId="4" fontId="47" fillId="34" borderId="14" applyNumberFormat="0" applyProtection="0">
      <alignment horizontal="right" vertical="center"/>
    </xf>
    <xf numFmtId="4" fontId="47" fillId="25" borderId="14" applyNumberFormat="0" applyProtection="0">
      <alignment horizontal="right" vertical="center"/>
    </xf>
    <xf numFmtId="4" fontId="47" fillId="25" borderId="14" applyNumberFormat="0" applyProtection="0">
      <alignment horizontal="right" vertical="center"/>
    </xf>
    <xf numFmtId="4" fontId="47" fillId="25" borderId="14" applyNumberFormat="0" applyProtection="0">
      <alignment horizontal="right" vertical="center"/>
    </xf>
    <xf numFmtId="4" fontId="47" fillId="25" borderId="14" applyNumberFormat="0" applyProtection="0">
      <alignment horizontal="right" vertical="center"/>
    </xf>
    <xf numFmtId="4" fontId="47" fillId="25" borderId="14" applyNumberFormat="0" applyProtection="0">
      <alignment horizontal="right" vertical="center"/>
    </xf>
    <xf numFmtId="4" fontId="47" fillId="25" borderId="14" applyNumberFormat="0" applyProtection="0">
      <alignment horizontal="right" vertical="center"/>
    </xf>
    <xf numFmtId="4" fontId="43" fillId="35" borderId="16">
      <alignment horizontal="left" vertical="center" indent="1"/>
    </xf>
    <xf numFmtId="4" fontId="43" fillId="35" borderId="16">
      <alignment horizontal="left" vertical="center" indent="1"/>
    </xf>
    <xf numFmtId="4" fontId="43" fillId="35" borderId="16">
      <alignment horizontal="left" vertical="center" indent="1"/>
    </xf>
    <xf numFmtId="4" fontId="43" fillId="35" borderId="16">
      <alignment horizontal="left" vertical="center" indent="1"/>
    </xf>
    <xf numFmtId="4" fontId="43" fillId="35" borderId="16">
      <alignment horizontal="left" vertical="center" indent="1"/>
    </xf>
    <xf numFmtId="4" fontId="43" fillId="35" borderId="16">
      <alignment horizontal="left" vertical="center" indent="1"/>
    </xf>
    <xf numFmtId="4" fontId="43" fillId="22" borderId="0">
      <alignment horizontal="left" vertical="center" indent="1"/>
    </xf>
    <xf numFmtId="4" fontId="43" fillId="22" borderId="0">
      <alignment horizontal="left" vertical="center" indent="1"/>
    </xf>
    <xf numFmtId="4" fontId="43" fillId="22" borderId="0">
      <alignment horizontal="left" vertical="center" indent="1"/>
    </xf>
    <xf numFmtId="4" fontId="43" fillId="22" borderId="0">
      <alignment horizontal="left" vertical="center" indent="1"/>
    </xf>
    <xf numFmtId="4" fontId="43" fillId="22" borderId="0">
      <alignment horizontal="left" vertical="center" indent="1"/>
    </xf>
    <xf numFmtId="4" fontId="43" fillId="22" borderId="0">
      <alignment horizontal="left" vertical="center" indent="1"/>
    </xf>
    <xf numFmtId="4" fontId="43" fillId="27" borderId="0">
      <alignment horizontal="left" vertical="center" indent="1"/>
    </xf>
    <xf numFmtId="4" fontId="43" fillId="27" borderId="0">
      <alignment horizontal="left" vertical="center" indent="1"/>
    </xf>
    <xf numFmtId="4" fontId="43" fillId="27" borderId="0">
      <alignment horizontal="left" vertical="center" indent="1"/>
    </xf>
    <xf numFmtId="4" fontId="43" fillId="27" borderId="0">
      <alignment horizontal="left" vertical="center" indent="1"/>
    </xf>
    <xf numFmtId="4" fontId="43" fillId="27" borderId="0">
      <alignment horizontal="left" vertical="center" indent="1"/>
    </xf>
    <xf numFmtId="4" fontId="43" fillId="27" borderId="0">
      <alignment horizontal="left" vertical="center" indent="1"/>
    </xf>
    <xf numFmtId="4" fontId="47" fillId="22" borderId="14">
      <alignment horizontal="right" vertical="center"/>
    </xf>
    <xf numFmtId="4" fontId="47" fillId="22" borderId="14">
      <alignment horizontal="right" vertical="center"/>
    </xf>
    <xf numFmtId="4" fontId="47" fillId="22" borderId="14">
      <alignment horizontal="right" vertical="center"/>
    </xf>
    <xf numFmtId="4" fontId="47" fillId="22" borderId="14">
      <alignment horizontal="right" vertical="center"/>
    </xf>
    <xf numFmtId="4" fontId="47" fillId="22" borderId="14">
      <alignment horizontal="right" vertical="center"/>
    </xf>
    <xf numFmtId="4" fontId="47" fillId="22" borderId="14">
      <alignment horizontal="right" vertical="center"/>
    </xf>
    <xf numFmtId="4" fontId="47" fillId="22" borderId="0">
      <alignment horizontal="left" vertical="center" indent="1"/>
    </xf>
    <xf numFmtId="4" fontId="47" fillId="22" borderId="0">
      <alignment horizontal="left" vertical="center" indent="1"/>
    </xf>
    <xf numFmtId="4" fontId="47" fillId="22" borderId="0">
      <alignment horizontal="left" vertical="center" indent="1"/>
    </xf>
    <xf numFmtId="4" fontId="47" fillId="22" borderId="0">
      <alignment horizontal="left" vertical="center" indent="1"/>
    </xf>
    <xf numFmtId="4" fontId="47" fillId="22" borderId="0">
      <alignment horizontal="left" vertical="center" indent="1"/>
    </xf>
    <xf numFmtId="4" fontId="47" fillId="22" borderId="0">
      <alignment horizontal="left" vertical="center" indent="1"/>
    </xf>
    <xf numFmtId="4" fontId="23" fillId="22" borderId="0">
      <alignment horizontal="left" vertical="center" indent="1"/>
    </xf>
    <xf numFmtId="4" fontId="23" fillId="22" borderId="0">
      <alignment horizontal="left" vertical="center" indent="1"/>
    </xf>
    <xf numFmtId="4" fontId="23" fillId="22" borderId="0">
      <alignment horizontal="left" vertical="center" indent="1"/>
    </xf>
    <xf numFmtId="4" fontId="23" fillId="22" borderId="0">
      <alignment horizontal="left" vertical="center" indent="1"/>
    </xf>
    <xf numFmtId="4" fontId="23" fillId="22" borderId="0">
      <alignment horizontal="left" vertical="center" indent="1"/>
    </xf>
    <xf numFmtId="4" fontId="23" fillId="22" borderId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>
      <protection locked="0"/>
    </xf>
    <xf numFmtId="0" fontId="6" fillId="0" borderId="0" applyNumberFormat="0" applyFont="0" applyFill="0" applyBorder="0" applyAlignment="0" applyProtection="0">
      <protection locked="0"/>
    </xf>
    <xf numFmtId="0" fontId="6" fillId="0" borderId="0" applyNumberFormat="0" applyFont="0" applyFill="0" applyBorder="0" applyAlignment="0" applyProtection="0">
      <protection locked="0"/>
    </xf>
    <xf numFmtId="0" fontId="6" fillId="0" borderId="0" applyNumberFormat="0" applyFont="0" applyFill="0" applyBorder="0" applyAlignment="0" applyProtection="0">
      <protection locked="0"/>
    </xf>
    <xf numFmtId="0" fontId="6" fillId="0" borderId="0" applyNumberFormat="0" applyFont="0" applyFill="0" applyBorder="0" applyAlignment="0" applyProtection="0">
      <protection locked="0"/>
    </xf>
    <xf numFmtId="0" fontId="6" fillId="0" borderId="0" applyNumberFormat="0" applyFont="0" applyFill="0" applyBorder="0" applyAlignment="0" applyProtection="0">
      <protection locked="0"/>
    </xf>
    <xf numFmtId="0" fontId="48" fillId="0" borderId="0">
      <alignment horizontal="left" vertical="center"/>
      <protection locked="0"/>
    </xf>
    <xf numFmtId="0" fontId="48" fillId="0" borderId="0">
      <alignment horizontal="left" vertical="center"/>
      <protection locked="0"/>
    </xf>
    <xf numFmtId="0" fontId="48" fillId="0" borderId="0">
      <alignment horizontal="left" vertical="center"/>
      <protection locked="0"/>
    </xf>
    <xf numFmtId="0" fontId="48" fillId="0" borderId="0">
      <alignment horizontal="left" vertical="center"/>
      <protection locked="0"/>
    </xf>
    <xf numFmtId="0" fontId="48" fillId="0" borderId="0">
      <alignment horizontal="left" vertical="center"/>
      <protection locked="0"/>
    </xf>
    <xf numFmtId="0" fontId="48" fillId="0" borderId="0">
      <alignment horizontal="left" vertical="center"/>
      <protection locked="0"/>
    </xf>
    <xf numFmtId="0" fontId="6" fillId="36" borderId="17" applyNumberFormat="0" applyFont="0" applyAlignment="0"/>
    <xf numFmtId="0" fontId="6" fillId="36" borderId="17" applyNumberFormat="0" applyFont="0" applyAlignment="0"/>
    <xf numFmtId="0" fontId="6" fillId="36" borderId="17" applyNumberFormat="0" applyFont="0" applyAlignment="0"/>
    <xf numFmtId="0" fontId="6" fillId="36" borderId="17" applyNumberFormat="0" applyFont="0" applyAlignment="0"/>
    <xf numFmtId="0" fontId="6" fillId="36" borderId="17" applyNumberFormat="0" applyFont="0" applyAlignment="0"/>
    <xf numFmtId="0" fontId="6" fillId="36" borderId="17" applyNumberFormat="0" applyFont="0" applyAlignment="0"/>
    <xf numFmtId="4" fontId="23" fillId="27" borderId="0">
      <alignment horizontal="left" vertical="center" indent="1"/>
    </xf>
    <xf numFmtId="4" fontId="23" fillId="27" borderId="0">
      <alignment horizontal="left" vertical="center" indent="1"/>
    </xf>
    <xf numFmtId="4" fontId="23" fillId="27" borderId="0">
      <alignment horizontal="left" vertical="center" indent="1"/>
    </xf>
    <xf numFmtId="4" fontId="23" fillId="27" borderId="0">
      <alignment horizontal="left" vertical="center" indent="1"/>
    </xf>
    <xf numFmtId="4" fontId="23" fillId="27" borderId="0">
      <alignment horizontal="left" vertical="center" indent="1"/>
    </xf>
    <xf numFmtId="4" fontId="23" fillId="27" borderId="0">
      <alignment horizontal="left" vertical="center" indent="1"/>
    </xf>
    <xf numFmtId="4" fontId="47" fillId="21" borderId="14">
      <alignment vertical="center"/>
    </xf>
    <xf numFmtId="4" fontId="47" fillId="21" borderId="14">
      <alignment vertical="center"/>
    </xf>
    <xf numFmtId="4" fontId="47" fillId="21" borderId="14">
      <alignment vertical="center"/>
    </xf>
    <xf numFmtId="4" fontId="47" fillId="21" borderId="14">
      <alignment vertical="center"/>
    </xf>
    <xf numFmtId="4" fontId="47" fillId="21" borderId="14">
      <alignment vertical="center"/>
    </xf>
    <xf numFmtId="4" fontId="47" fillId="21" borderId="14">
      <alignment vertical="center"/>
    </xf>
    <xf numFmtId="4" fontId="49" fillId="21" borderId="14">
      <alignment vertical="center"/>
    </xf>
    <xf numFmtId="4" fontId="49" fillId="21" borderId="14">
      <alignment vertical="center"/>
    </xf>
    <xf numFmtId="4" fontId="49" fillId="21" borderId="14">
      <alignment vertical="center"/>
    </xf>
    <xf numFmtId="4" fontId="49" fillId="21" borderId="14">
      <alignment vertical="center"/>
    </xf>
    <xf numFmtId="4" fontId="49" fillId="21" borderId="14">
      <alignment vertical="center"/>
    </xf>
    <xf numFmtId="4" fontId="49" fillId="21" borderId="14">
      <alignment vertical="center"/>
    </xf>
    <xf numFmtId="4" fontId="50" fillId="25" borderId="18">
      <alignment vertical="center"/>
    </xf>
    <xf numFmtId="4" fontId="50" fillId="25" borderId="18">
      <alignment vertical="center"/>
    </xf>
    <xf numFmtId="4" fontId="50" fillId="25" borderId="18">
      <alignment vertical="center"/>
    </xf>
    <xf numFmtId="4" fontId="50" fillId="25" borderId="18">
      <alignment vertical="center"/>
    </xf>
    <xf numFmtId="4" fontId="50" fillId="25" borderId="18">
      <alignment vertical="center"/>
    </xf>
    <xf numFmtId="4" fontId="50" fillId="25" borderId="18">
      <alignment vertical="center"/>
    </xf>
    <xf numFmtId="4" fontId="32" fillId="25" borderId="18">
      <alignment vertical="center"/>
    </xf>
    <xf numFmtId="4" fontId="32" fillId="25" borderId="18">
      <alignment vertical="center"/>
    </xf>
    <xf numFmtId="4" fontId="32" fillId="25" borderId="18">
      <alignment vertical="center"/>
    </xf>
    <xf numFmtId="4" fontId="32" fillId="25" borderId="18">
      <alignment vertical="center"/>
    </xf>
    <xf numFmtId="4" fontId="32" fillId="25" borderId="18">
      <alignment vertical="center"/>
    </xf>
    <xf numFmtId="4" fontId="32" fillId="25" borderId="18">
      <alignment vertical="center"/>
    </xf>
    <xf numFmtId="4" fontId="50" fillId="26" borderId="18">
      <alignment vertical="center"/>
    </xf>
    <xf numFmtId="4" fontId="50" fillId="26" borderId="18">
      <alignment vertical="center"/>
    </xf>
    <xf numFmtId="4" fontId="50" fillId="26" borderId="18">
      <alignment vertical="center"/>
    </xf>
    <xf numFmtId="4" fontId="50" fillId="26" borderId="18">
      <alignment vertical="center"/>
    </xf>
    <xf numFmtId="4" fontId="50" fillId="26" borderId="18">
      <alignment vertical="center"/>
    </xf>
    <xf numFmtId="4" fontId="50" fillId="26" borderId="18">
      <alignment vertical="center"/>
    </xf>
    <xf numFmtId="4" fontId="32" fillId="26" borderId="18">
      <alignment vertical="center"/>
    </xf>
    <xf numFmtId="4" fontId="32" fillId="26" borderId="18">
      <alignment vertical="center"/>
    </xf>
    <xf numFmtId="4" fontId="32" fillId="26" borderId="18">
      <alignment vertical="center"/>
    </xf>
    <xf numFmtId="4" fontId="32" fillId="26" borderId="18">
      <alignment vertical="center"/>
    </xf>
    <xf numFmtId="4" fontId="32" fillId="26" borderId="18">
      <alignment vertical="center"/>
    </xf>
    <xf numFmtId="4" fontId="32" fillId="26" borderId="18">
      <alignment vertical="center"/>
    </xf>
    <xf numFmtId="4" fontId="43" fillId="22" borderId="19">
      <alignment horizontal="left" vertical="center" indent="1"/>
    </xf>
    <xf numFmtId="4" fontId="43" fillId="22" borderId="19">
      <alignment horizontal="left" vertical="center" indent="1"/>
    </xf>
    <xf numFmtId="4" fontId="43" fillId="22" borderId="19">
      <alignment horizontal="left" vertical="center" indent="1"/>
    </xf>
    <xf numFmtId="4" fontId="43" fillId="22" borderId="19">
      <alignment horizontal="left" vertical="center" indent="1"/>
    </xf>
    <xf numFmtId="4" fontId="43" fillId="22" borderId="19">
      <alignment horizontal="left" vertical="center" indent="1"/>
    </xf>
    <xf numFmtId="4" fontId="43" fillId="22" borderId="19">
      <alignment horizontal="left" vertical="center" indent="1"/>
    </xf>
    <xf numFmtId="4" fontId="47" fillId="37" borderId="14">
      <alignment horizontal="right" vertical="center"/>
    </xf>
    <xf numFmtId="4" fontId="47" fillId="37" borderId="14">
      <alignment horizontal="right" vertical="center"/>
    </xf>
    <xf numFmtId="4" fontId="47" fillId="37" borderId="14">
      <alignment horizontal="right" vertical="center"/>
    </xf>
    <xf numFmtId="4" fontId="47" fillId="37" borderId="14">
      <alignment horizontal="right" vertical="center"/>
    </xf>
    <xf numFmtId="4" fontId="47" fillId="37" borderId="14">
      <alignment horizontal="right" vertical="center"/>
    </xf>
    <xf numFmtId="4" fontId="47" fillId="37" borderId="14">
      <alignment horizontal="right" vertical="center"/>
    </xf>
    <xf numFmtId="4" fontId="49" fillId="21" borderId="14">
      <alignment horizontal="right" vertical="center"/>
    </xf>
    <xf numFmtId="4" fontId="49" fillId="21" borderId="14">
      <alignment horizontal="right" vertical="center"/>
    </xf>
    <xf numFmtId="4" fontId="49" fillId="21" borderId="14">
      <alignment horizontal="right" vertical="center"/>
    </xf>
    <xf numFmtId="4" fontId="49" fillId="21" borderId="14">
      <alignment horizontal="right" vertical="center"/>
    </xf>
    <xf numFmtId="4" fontId="49" fillId="21" borderId="14">
      <alignment horizontal="right" vertical="center"/>
    </xf>
    <xf numFmtId="4" fontId="49" fillId="21" borderId="14">
      <alignment horizontal="right" vertical="center"/>
    </xf>
    <xf numFmtId="4" fontId="51" fillId="25" borderId="18">
      <alignment vertical="center"/>
    </xf>
    <xf numFmtId="4" fontId="51" fillId="25" borderId="18">
      <alignment vertical="center"/>
    </xf>
    <xf numFmtId="4" fontId="51" fillId="25" borderId="18">
      <alignment vertical="center"/>
    </xf>
    <xf numFmtId="4" fontId="51" fillId="25" borderId="18">
      <alignment vertical="center"/>
    </xf>
    <xf numFmtId="4" fontId="51" fillId="25" borderId="18">
      <alignment vertical="center"/>
    </xf>
    <xf numFmtId="4" fontId="51" fillId="25" borderId="18">
      <alignment vertical="center"/>
    </xf>
    <xf numFmtId="4" fontId="52" fillId="25" borderId="18">
      <alignment vertical="center"/>
    </xf>
    <xf numFmtId="4" fontId="52" fillId="25" borderId="18">
      <alignment vertical="center"/>
    </xf>
    <xf numFmtId="4" fontId="52" fillId="25" borderId="18">
      <alignment vertical="center"/>
    </xf>
    <xf numFmtId="4" fontId="52" fillId="25" borderId="18">
      <alignment vertical="center"/>
    </xf>
    <xf numFmtId="4" fontId="52" fillId="25" borderId="18">
      <alignment vertical="center"/>
    </xf>
    <xf numFmtId="4" fontId="52" fillId="25" borderId="18">
      <alignment vertical="center"/>
    </xf>
    <xf numFmtId="4" fontId="51" fillId="26" borderId="18">
      <alignment vertical="center"/>
    </xf>
    <xf numFmtId="4" fontId="51" fillId="26" borderId="18">
      <alignment vertical="center"/>
    </xf>
    <xf numFmtId="4" fontId="51" fillId="26" borderId="18">
      <alignment vertical="center"/>
    </xf>
    <xf numFmtId="4" fontId="51" fillId="26" borderId="18">
      <alignment vertical="center"/>
    </xf>
    <xf numFmtId="4" fontId="51" fillId="26" borderId="18">
      <alignment vertical="center"/>
    </xf>
    <xf numFmtId="4" fontId="51" fillId="26" borderId="18">
      <alignment vertical="center"/>
    </xf>
    <xf numFmtId="4" fontId="52" fillId="28" borderId="18">
      <alignment vertical="center"/>
    </xf>
    <xf numFmtId="4" fontId="52" fillId="28" borderId="18">
      <alignment vertical="center"/>
    </xf>
    <xf numFmtId="4" fontId="52" fillId="28" borderId="18">
      <alignment vertical="center"/>
    </xf>
    <xf numFmtId="4" fontId="52" fillId="28" borderId="18">
      <alignment vertical="center"/>
    </xf>
    <xf numFmtId="4" fontId="52" fillId="28" borderId="18">
      <alignment vertical="center"/>
    </xf>
    <xf numFmtId="4" fontId="52" fillId="28" borderId="18">
      <alignment vertical="center"/>
    </xf>
    <xf numFmtId="4" fontId="43" fillId="0" borderId="14">
      <alignment horizontal="left" vertical="center" indent="1"/>
    </xf>
    <xf numFmtId="4" fontId="43" fillId="0" borderId="14">
      <alignment horizontal="left" vertical="center" indent="1"/>
    </xf>
    <xf numFmtId="4" fontId="43" fillId="0" borderId="14">
      <alignment horizontal="left" vertical="center" indent="1"/>
    </xf>
    <xf numFmtId="4" fontId="43" fillId="0" borderId="14">
      <alignment horizontal="left" vertical="center" indent="1"/>
    </xf>
    <xf numFmtId="4" fontId="43" fillId="0" borderId="14">
      <alignment horizontal="left" vertical="center" indent="1"/>
    </xf>
    <xf numFmtId="4" fontId="43" fillId="0" borderId="14">
      <alignment horizontal="left" vertical="center" indent="1"/>
    </xf>
    <xf numFmtId="4" fontId="43" fillId="22" borderId="14">
      <alignment horizontal="right" vertical="center"/>
    </xf>
    <xf numFmtId="4" fontId="43" fillId="22" borderId="14">
      <alignment horizontal="right" vertical="center"/>
    </xf>
    <xf numFmtId="4" fontId="43" fillId="22" borderId="14">
      <alignment horizontal="right" vertical="center"/>
    </xf>
    <xf numFmtId="4" fontId="43" fillId="22" borderId="14">
      <alignment horizontal="right" vertical="center"/>
    </xf>
    <xf numFmtId="4" fontId="43" fillId="22" borderId="14">
      <alignment horizontal="right" vertical="center"/>
    </xf>
    <xf numFmtId="4" fontId="43" fillId="22" borderId="14">
      <alignment horizontal="right" vertical="center"/>
    </xf>
    <xf numFmtId="4" fontId="43" fillId="22" borderId="14">
      <alignment horizontal="left" vertical="center" indent="1"/>
    </xf>
    <xf numFmtId="4" fontId="43" fillId="22" borderId="14">
      <alignment horizontal="left" vertical="center" indent="1"/>
    </xf>
    <xf numFmtId="4" fontId="43" fillId="22" borderId="14">
      <alignment horizontal="left" vertical="center" indent="1"/>
    </xf>
    <xf numFmtId="4" fontId="43" fillId="22" borderId="14">
      <alignment horizontal="left" vertical="center" indent="1"/>
    </xf>
    <xf numFmtId="4" fontId="43" fillId="22" borderId="14">
      <alignment horizontal="left" vertical="center" indent="1"/>
    </xf>
    <xf numFmtId="4" fontId="43" fillId="22" borderId="14">
      <alignment horizontal="left" vertical="center" indent="1"/>
    </xf>
    <xf numFmtId="4" fontId="43" fillId="21" borderId="14">
      <alignment horizontal="left" vertical="center" indent="1"/>
    </xf>
    <xf numFmtId="4" fontId="43" fillId="21" borderId="14">
      <alignment horizontal="left" vertical="center" indent="1"/>
    </xf>
    <xf numFmtId="4" fontId="43" fillId="21" borderId="14">
      <alignment horizontal="left" vertical="center" indent="1"/>
    </xf>
    <xf numFmtId="4" fontId="43" fillId="21" borderId="14">
      <alignment horizontal="left" vertical="center" indent="1"/>
    </xf>
    <xf numFmtId="4" fontId="43" fillId="21" borderId="14">
      <alignment horizontal="left" vertical="center" indent="1"/>
    </xf>
    <xf numFmtId="4" fontId="43" fillId="21" borderId="14">
      <alignment horizontal="left" vertical="center" indent="1"/>
    </xf>
    <xf numFmtId="4" fontId="43" fillId="21" borderId="14">
      <alignment vertical="center"/>
    </xf>
    <xf numFmtId="4" fontId="43" fillId="21" borderId="14">
      <alignment vertical="center"/>
    </xf>
    <xf numFmtId="4" fontId="43" fillId="21" borderId="14">
      <alignment vertical="center"/>
    </xf>
    <xf numFmtId="4" fontId="43" fillId="21" borderId="14">
      <alignment vertical="center"/>
    </xf>
    <xf numFmtId="4" fontId="43" fillId="21" borderId="14">
      <alignment vertical="center"/>
    </xf>
    <xf numFmtId="4" fontId="43" fillId="21" borderId="14">
      <alignment vertical="center"/>
    </xf>
    <xf numFmtId="4" fontId="44" fillId="21" borderId="14">
      <alignment vertical="center"/>
    </xf>
    <xf numFmtId="4" fontId="44" fillId="21" borderId="14">
      <alignment vertical="center"/>
    </xf>
    <xf numFmtId="4" fontId="44" fillId="21" borderId="14">
      <alignment vertical="center"/>
    </xf>
    <xf numFmtId="4" fontId="44" fillId="21" borderId="14">
      <alignment vertical="center"/>
    </xf>
    <xf numFmtId="4" fontId="44" fillId="21" borderId="14">
      <alignment vertical="center"/>
    </xf>
    <xf numFmtId="4" fontId="44" fillId="21" borderId="14">
      <alignment vertical="center"/>
    </xf>
    <xf numFmtId="4" fontId="45" fillId="25" borderId="20">
      <alignment vertical="center"/>
    </xf>
    <xf numFmtId="4" fontId="45" fillId="25" borderId="20">
      <alignment vertical="center"/>
    </xf>
    <xf numFmtId="4" fontId="45" fillId="25" borderId="20">
      <alignment vertical="center"/>
    </xf>
    <xf numFmtId="4" fontId="45" fillId="25" borderId="20">
      <alignment vertical="center"/>
    </xf>
    <xf numFmtId="4" fontId="45" fillId="25" borderId="20">
      <alignment vertical="center"/>
    </xf>
    <xf numFmtId="4" fontId="45" fillId="25" borderId="20">
      <alignment vertical="center"/>
    </xf>
    <xf numFmtId="4" fontId="46" fillId="25" borderId="20">
      <alignment vertical="center"/>
    </xf>
    <xf numFmtId="4" fontId="46" fillId="25" borderId="20">
      <alignment vertical="center"/>
    </xf>
    <xf numFmtId="4" fontId="46" fillId="25" borderId="20">
      <alignment vertical="center"/>
    </xf>
    <xf numFmtId="4" fontId="46" fillId="25" borderId="20">
      <alignment vertical="center"/>
    </xf>
    <xf numFmtId="4" fontId="46" fillId="25" borderId="20">
      <alignment vertical="center"/>
    </xf>
    <xf numFmtId="4" fontId="46" fillId="25" borderId="20">
      <alignment vertical="center"/>
    </xf>
    <xf numFmtId="4" fontId="45" fillId="26" borderId="18">
      <alignment vertical="center"/>
    </xf>
    <xf numFmtId="4" fontId="45" fillId="26" borderId="18">
      <alignment vertical="center"/>
    </xf>
    <xf numFmtId="4" fontId="45" fillId="26" borderId="18">
      <alignment vertical="center"/>
    </xf>
    <xf numFmtId="4" fontId="45" fillId="26" borderId="18">
      <alignment vertical="center"/>
    </xf>
    <xf numFmtId="4" fontId="45" fillId="26" borderId="18">
      <alignment vertical="center"/>
    </xf>
    <xf numFmtId="4" fontId="45" fillId="26" borderId="18">
      <alignment vertical="center"/>
    </xf>
    <xf numFmtId="4" fontId="46" fillId="26" borderId="18">
      <alignment vertical="center"/>
    </xf>
    <xf numFmtId="4" fontId="46" fillId="26" borderId="18">
      <alignment vertical="center"/>
    </xf>
    <xf numFmtId="4" fontId="46" fillId="26" borderId="18">
      <alignment vertical="center"/>
    </xf>
    <xf numFmtId="4" fontId="46" fillId="26" borderId="18">
      <alignment vertical="center"/>
    </xf>
    <xf numFmtId="4" fontId="46" fillId="26" borderId="18">
      <alignment vertical="center"/>
    </xf>
    <xf numFmtId="4" fontId="46" fillId="26" borderId="18">
      <alignment vertical="center"/>
    </xf>
    <xf numFmtId="4" fontId="43" fillId="19" borderId="14">
      <alignment horizontal="left" vertical="center" indent="1"/>
    </xf>
    <xf numFmtId="4" fontId="43" fillId="19" borderId="14">
      <alignment horizontal="left" vertical="center" indent="1"/>
    </xf>
    <xf numFmtId="4" fontId="43" fillId="19" borderId="14">
      <alignment horizontal="left" vertical="center" indent="1"/>
    </xf>
    <xf numFmtId="4" fontId="43" fillId="19" borderId="14">
      <alignment horizontal="left" vertical="center" indent="1"/>
    </xf>
    <xf numFmtId="4" fontId="43" fillId="19" borderId="14">
      <alignment horizontal="left" vertical="center" indent="1"/>
    </xf>
    <xf numFmtId="4" fontId="43" fillId="19" borderId="14">
      <alignment horizontal="left" vertical="center" indent="1"/>
    </xf>
    <xf numFmtId="4" fontId="53" fillId="18" borderId="0">
      <alignment horizontal="left" vertical="center" indent="1"/>
    </xf>
    <xf numFmtId="4" fontId="53" fillId="18" borderId="0">
      <alignment horizontal="left" vertical="center" indent="1"/>
    </xf>
    <xf numFmtId="4" fontId="53" fillId="18" borderId="0">
      <alignment horizontal="left" vertical="center" indent="1"/>
    </xf>
    <xf numFmtId="4" fontId="53" fillId="18" borderId="0">
      <alignment horizontal="left" vertical="center" indent="1"/>
    </xf>
    <xf numFmtId="4" fontId="53" fillId="18" borderId="0">
      <alignment horizontal="left" vertical="center" indent="1"/>
    </xf>
    <xf numFmtId="4" fontId="53" fillId="18" borderId="0">
      <alignment horizontal="left" vertical="center" indent="1"/>
    </xf>
    <xf numFmtId="4" fontId="54" fillId="21" borderId="14">
      <alignment horizontal="right" vertical="center"/>
    </xf>
    <xf numFmtId="4" fontId="54" fillId="21" borderId="14">
      <alignment horizontal="right" vertical="center"/>
    </xf>
    <xf numFmtId="4" fontId="54" fillId="21" borderId="14">
      <alignment horizontal="right" vertical="center"/>
    </xf>
    <xf numFmtId="4" fontId="54" fillId="21" borderId="14">
      <alignment horizontal="right" vertical="center"/>
    </xf>
    <xf numFmtId="4" fontId="54" fillId="21" borderId="14">
      <alignment horizontal="right" vertical="center"/>
    </xf>
    <xf numFmtId="4" fontId="54" fillId="21" borderId="14">
      <alignment horizontal="right" vertical="center"/>
    </xf>
    <xf numFmtId="183" fontId="6" fillId="0" borderId="0">
      <alignment horizontal="left" wrapText="1"/>
    </xf>
    <xf numFmtId="4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8" fillId="0" borderId="0"/>
    <xf numFmtId="9" fontId="30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" fillId="0" borderId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0" fontId="19" fillId="0" borderId="3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18" fillId="16" borderId="0" applyNumberFormat="0" applyFont="0" applyBorder="0" applyAlignment="0" applyProtection="0"/>
    <xf numFmtId="0" fontId="4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4" borderId="0" applyNumberFormat="0" applyBorder="0" applyAlignment="0" applyProtection="0"/>
    <xf numFmtId="0" fontId="57" fillId="39" borderId="0" applyNumberFormat="0" applyBorder="0" applyAlignment="0" applyProtection="0"/>
    <xf numFmtId="0" fontId="58" fillId="55" borderId="21" applyNumberFormat="0" applyAlignment="0" applyProtection="0"/>
    <xf numFmtId="0" fontId="59" fillId="56" borderId="22" applyNumberFormat="0" applyAlignment="0" applyProtection="0"/>
    <xf numFmtId="44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40" borderId="0" applyNumberFormat="0" applyBorder="0" applyAlignment="0" applyProtection="0"/>
    <xf numFmtId="0" fontId="62" fillId="0" borderId="23" applyNumberFormat="0" applyFill="0" applyAlignment="0" applyProtection="0"/>
    <xf numFmtId="0" fontId="63" fillId="0" borderId="15" applyNumberFormat="0" applyFill="0" applyAlignment="0" applyProtection="0"/>
    <xf numFmtId="0" fontId="64" fillId="0" borderId="24" applyNumberFormat="0" applyFill="0" applyAlignment="0" applyProtection="0"/>
    <xf numFmtId="0" fontId="64" fillId="0" borderId="0" applyNumberFormat="0" applyFill="0" applyBorder="0" applyAlignment="0" applyProtection="0"/>
    <xf numFmtId="0" fontId="65" fillId="43" borderId="21" applyNumberFormat="0" applyAlignment="0" applyProtection="0"/>
    <xf numFmtId="0" fontId="65" fillId="43" borderId="21" applyNumberFormat="0" applyAlignment="0" applyProtection="0"/>
    <xf numFmtId="0" fontId="65" fillId="43" borderId="21" applyNumberFormat="0" applyAlignment="0" applyProtection="0"/>
    <xf numFmtId="0" fontId="65" fillId="43" borderId="21" applyNumberFormat="0" applyAlignment="0" applyProtection="0"/>
    <xf numFmtId="0" fontId="65" fillId="43" borderId="21" applyNumberFormat="0" applyAlignment="0" applyProtection="0"/>
    <xf numFmtId="0" fontId="65" fillId="43" borderId="21" applyNumberFormat="0" applyAlignment="0" applyProtection="0"/>
    <xf numFmtId="0" fontId="66" fillId="0" borderId="25" applyNumberFormat="0" applyFill="0" applyAlignment="0" applyProtection="0"/>
    <xf numFmtId="0" fontId="67" fillId="57" borderId="0" applyNumberFormat="0" applyBorder="0" applyAlignment="0" applyProtection="0"/>
    <xf numFmtId="0" fontId="6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58" borderId="26" applyNumberFormat="0" applyFont="0" applyAlignment="0" applyProtection="0"/>
    <xf numFmtId="0" fontId="68" fillId="55" borderId="27" applyNumberFormat="0" applyAlignment="0" applyProtection="0"/>
    <xf numFmtId="0" fontId="69" fillId="0" borderId="0" applyNumberFormat="0" applyFill="0" applyBorder="0" applyAlignment="0" applyProtection="0"/>
    <xf numFmtId="0" fontId="70" fillId="0" borderId="28" applyNumberFormat="0" applyFill="0" applyAlignment="0" applyProtection="0"/>
    <xf numFmtId="0" fontId="71" fillId="0" borderId="0" applyNumberFormat="0" applyFill="0" applyBorder="0" applyAlignment="0" applyProtection="0"/>
    <xf numFmtId="0" fontId="6" fillId="0" borderId="0"/>
    <xf numFmtId="0" fontId="40" fillId="0" borderId="0"/>
    <xf numFmtId="9" fontId="1" fillId="0" borderId="0" applyFont="0" applyFill="0" applyBorder="0" applyAlignment="0" applyProtection="0"/>
    <xf numFmtId="0" fontId="72" fillId="3" borderId="0" applyNumberFormat="0" applyBorder="0" applyAlignment="0" applyProtection="0"/>
    <xf numFmtId="0" fontId="72" fillId="6" borderId="0" applyNumberFormat="0" applyBorder="0" applyAlignment="0" applyProtection="0"/>
    <xf numFmtId="0" fontId="72" fillId="8" borderId="0" applyNumberFormat="0" applyBorder="0" applyAlignment="0" applyProtection="0"/>
    <xf numFmtId="0" fontId="72" fillId="10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4" borderId="0" applyNumberFormat="0" applyBorder="0" applyAlignment="0" applyProtection="0"/>
    <xf numFmtId="0" fontId="72" fillId="7" borderId="0" applyNumberFormat="0" applyBorder="0" applyAlignment="0" applyProtection="0"/>
    <xf numFmtId="0" fontId="72" fillId="9" borderId="0" applyNumberFormat="0" applyBorder="0" applyAlignment="0" applyProtection="0"/>
    <xf numFmtId="0" fontId="72" fillId="11" borderId="0" applyNumberFormat="0" applyBorder="0" applyAlignment="0" applyProtection="0"/>
    <xf numFmtId="0" fontId="72" fillId="13" borderId="0" applyNumberFormat="0" applyBorder="0" applyAlignment="0" applyProtection="0"/>
    <xf numFmtId="0" fontId="72" fillId="15" borderId="0" applyNumberFormat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28" fillId="20" borderId="29">
      <alignment horizontal="left"/>
      <protection locked="0"/>
    </xf>
    <xf numFmtId="184" fontId="8" fillId="0" borderId="0" applyFont="0" applyFill="0" applyBorder="0" applyAlignment="0" applyProtection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0" fillId="0" borderId="0"/>
    <xf numFmtId="0" fontId="2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0" fillId="0" borderId="0"/>
    <xf numFmtId="0" fontId="6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72" fillId="2" borderId="2" applyNumberFormat="0" applyFont="0" applyAlignment="0" applyProtection="0"/>
    <xf numFmtId="0" fontId="72" fillId="2" borderId="2" applyNumberFormat="0" applyFont="0" applyAlignment="0" applyProtection="0"/>
    <xf numFmtId="0" fontId="6" fillId="58" borderId="26" applyNumberFormat="0" applyFont="0" applyAlignment="0" applyProtection="0"/>
    <xf numFmtId="0" fontId="72" fillId="2" borderId="2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0" borderId="3">
      <alignment horizontal="center"/>
    </xf>
    <xf numFmtId="0" fontId="8" fillId="0" borderId="0" applyNumberFormat="0" applyBorder="0" applyAlignment="0" applyProtection="0"/>
    <xf numFmtId="164" fontId="72" fillId="0" borderId="9">
      <protection locked="0"/>
    </xf>
    <xf numFmtId="4" fontId="43" fillId="24" borderId="14">
      <alignment vertical="center"/>
    </xf>
    <xf numFmtId="4" fontId="44" fillId="24" borderId="14">
      <alignment vertical="center"/>
    </xf>
    <xf numFmtId="4" fontId="47" fillId="24" borderId="14">
      <alignment horizontal="left" vertical="center" indent="1"/>
    </xf>
    <xf numFmtId="4" fontId="47" fillId="28" borderId="14" applyNumberFormat="0" applyProtection="0">
      <alignment horizontal="right" vertical="center"/>
    </xf>
    <xf numFmtId="4" fontId="47" fillId="29" borderId="14" applyNumberFormat="0" applyProtection="0">
      <alignment horizontal="right" vertical="center"/>
    </xf>
    <xf numFmtId="4" fontId="47" fillId="30" borderId="14" applyNumberFormat="0" applyProtection="0">
      <alignment horizontal="right" vertical="center"/>
    </xf>
    <xf numFmtId="4" fontId="47" fillId="20" borderId="14" applyNumberFormat="0" applyProtection="0">
      <alignment horizontal="right" vertical="center"/>
    </xf>
    <xf numFmtId="4" fontId="47" fillId="31" borderId="14" applyNumberFormat="0" applyProtection="0">
      <alignment horizontal="right" vertical="center"/>
    </xf>
    <xf numFmtId="4" fontId="47" fillId="32" borderId="14" applyNumberFormat="0" applyProtection="0">
      <alignment horizontal="right" vertical="center"/>
    </xf>
    <xf numFmtId="4" fontId="47" fillId="33" borderId="14" applyNumberFormat="0" applyProtection="0">
      <alignment horizontal="right" vertical="center"/>
    </xf>
    <xf numFmtId="4" fontId="47" fillId="34" borderId="14" applyNumberFormat="0" applyProtection="0">
      <alignment horizontal="right" vertical="center"/>
    </xf>
    <xf numFmtId="4" fontId="47" fillId="25" borderId="14" applyNumberFormat="0" applyProtection="0">
      <alignment horizontal="right" vertical="center"/>
    </xf>
    <xf numFmtId="4" fontId="43" fillId="35" borderId="16">
      <alignment horizontal="left" vertical="center" indent="1"/>
    </xf>
    <xf numFmtId="4" fontId="47" fillId="22" borderId="14">
      <alignment horizontal="right" vertical="center"/>
    </xf>
    <xf numFmtId="0" fontId="6" fillId="36" borderId="17" applyNumberFormat="0" applyFont="0" applyAlignment="0"/>
    <xf numFmtId="4" fontId="47" fillId="21" borderId="14">
      <alignment vertical="center"/>
    </xf>
    <xf numFmtId="4" fontId="49" fillId="21" borderId="14">
      <alignment vertical="center"/>
    </xf>
    <xf numFmtId="4" fontId="50" fillId="25" borderId="18">
      <alignment vertical="center"/>
    </xf>
    <xf numFmtId="4" fontId="32" fillId="25" borderId="18">
      <alignment vertical="center"/>
    </xf>
    <xf numFmtId="4" fontId="50" fillId="26" borderId="18">
      <alignment vertical="center"/>
    </xf>
    <xf numFmtId="4" fontId="32" fillId="26" borderId="18">
      <alignment vertical="center"/>
    </xf>
    <xf numFmtId="4" fontId="43" fillId="22" borderId="19">
      <alignment horizontal="left" vertical="center" indent="1"/>
    </xf>
    <xf numFmtId="4" fontId="47" fillId="37" borderId="14">
      <alignment horizontal="right" vertical="center"/>
    </xf>
    <xf numFmtId="4" fontId="49" fillId="21" borderId="14">
      <alignment horizontal="right" vertical="center"/>
    </xf>
    <xf numFmtId="4" fontId="51" fillId="25" borderId="18">
      <alignment vertical="center"/>
    </xf>
    <xf numFmtId="4" fontId="52" fillId="25" borderId="18">
      <alignment vertical="center"/>
    </xf>
    <xf numFmtId="4" fontId="51" fillId="26" borderId="18">
      <alignment vertical="center"/>
    </xf>
    <xf numFmtId="4" fontId="52" fillId="28" borderId="18">
      <alignment vertical="center"/>
    </xf>
    <xf numFmtId="4" fontId="43" fillId="0" borderId="14">
      <alignment horizontal="left" vertical="center" indent="1"/>
    </xf>
    <xf numFmtId="4" fontId="43" fillId="22" borderId="14">
      <alignment horizontal="right" vertical="center"/>
    </xf>
    <xf numFmtId="4" fontId="43" fillId="22" borderId="14">
      <alignment horizontal="left" vertical="center" indent="1"/>
    </xf>
    <xf numFmtId="4" fontId="43" fillId="21" borderId="14">
      <alignment horizontal="left" vertical="center" indent="1"/>
    </xf>
    <xf numFmtId="4" fontId="43" fillId="21" borderId="14">
      <alignment vertical="center"/>
    </xf>
    <xf numFmtId="4" fontId="44" fillId="21" borderId="14">
      <alignment vertical="center"/>
    </xf>
    <xf numFmtId="4" fontId="45" fillId="25" borderId="20">
      <alignment vertical="center"/>
    </xf>
    <xf numFmtId="4" fontId="46" fillId="25" borderId="20">
      <alignment vertical="center"/>
    </xf>
    <xf numFmtId="4" fontId="45" fillId="26" borderId="18">
      <alignment vertical="center"/>
    </xf>
    <xf numFmtId="4" fontId="46" fillId="26" borderId="18">
      <alignment vertical="center"/>
    </xf>
    <xf numFmtId="4" fontId="43" fillId="19" borderId="14">
      <alignment horizontal="left" vertical="center" indent="1"/>
    </xf>
    <xf numFmtId="4" fontId="54" fillId="21" borderId="14">
      <alignment horizontal="right" vertical="center"/>
    </xf>
    <xf numFmtId="185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" fontId="2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6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5" fillId="0" borderId="0"/>
    <xf numFmtId="194" fontId="6" fillId="0" borderId="0" applyFont="0" applyFill="0" applyBorder="0" applyAlignment="0" applyProtection="0"/>
    <xf numFmtId="0" fontId="76" fillId="0" borderId="0"/>
    <xf numFmtId="0" fontId="77" fillId="0" borderId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7" fillId="0" borderId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77" fillId="0" borderId="0"/>
    <xf numFmtId="0" fontId="77" fillId="0" borderId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7" fillId="0" borderId="0"/>
    <xf numFmtId="0" fontId="74" fillId="0" borderId="0"/>
    <xf numFmtId="195" fontId="6" fillId="0" borderId="0" applyFont="0" applyFill="0" applyBorder="0" applyAlignment="0" applyProtection="0"/>
    <xf numFmtId="0" fontId="74" fillId="0" borderId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74" fillId="0" borderId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4" fillId="0" borderId="0"/>
    <xf numFmtId="0" fontId="74" fillId="0" borderId="0"/>
    <xf numFmtId="194" fontId="6" fillId="0" borderId="0" applyFont="0" applyFill="0" applyBorder="0" applyAlignment="0" applyProtection="0"/>
    <xf numFmtId="0" fontId="76" fillId="0" borderId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5" fillId="0" borderId="0"/>
    <xf numFmtId="194" fontId="6" fillId="0" borderId="0" applyFont="0" applyFill="0" applyBorder="0" applyAlignment="0" applyProtection="0"/>
    <xf numFmtId="0" fontId="76" fillId="0" borderId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76" fillId="0" borderId="0"/>
    <xf numFmtId="195" fontId="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4" fontId="6" fillId="0" borderId="0" applyFont="0" applyFill="0" applyBorder="0" applyAlignment="0" applyProtection="0"/>
    <xf numFmtId="0" fontId="76" fillId="0" borderId="0"/>
    <xf numFmtId="194" fontId="6" fillId="0" borderId="0" applyFont="0" applyFill="0" applyBorder="0" applyAlignment="0" applyProtection="0"/>
    <xf numFmtId="0" fontId="76" fillId="0" borderId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75" fillId="0" borderId="0"/>
    <xf numFmtId="0" fontId="18" fillId="0" borderId="0"/>
    <xf numFmtId="0" fontId="75" fillId="0" borderId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74" fillId="0" borderId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74" fillId="0" borderId="0"/>
    <xf numFmtId="0" fontId="74" fillId="0" borderId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75" fillId="0" borderId="0"/>
    <xf numFmtId="195" fontId="6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74" fillId="0" borderId="0"/>
    <xf numFmtId="40" fontId="34" fillId="0" borderId="0" applyFont="0" applyFill="0" applyBorder="0" applyAlignment="0" applyProtection="0"/>
    <xf numFmtId="0" fontId="74" fillId="0" borderId="0"/>
    <xf numFmtId="4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74" fillId="0" borderId="0"/>
    <xf numFmtId="40" fontId="34" fillId="0" borderId="0" applyFont="0" applyFill="0" applyBorder="0" applyAlignment="0" applyProtection="0"/>
    <xf numFmtId="0" fontId="74" fillId="0" borderId="0"/>
    <xf numFmtId="0" fontId="74" fillId="0" borderId="0"/>
    <xf numFmtId="8" fontId="34" fillId="0" borderId="0" applyFont="0" applyFill="0" applyBorder="0" applyAlignment="0" applyProtection="0"/>
    <xf numFmtId="0" fontId="75" fillId="0" borderId="0"/>
    <xf numFmtId="198" fontId="6" fillId="0" borderId="0" applyFont="0" applyFill="0" applyBorder="0" applyAlignment="0" applyProtection="0"/>
    <xf numFmtId="0" fontId="75" fillId="0" borderId="0"/>
    <xf numFmtId="198" fontId="6" fillId="0" borderId="0" applyFont="0" applyFill="0" applyBorder="0" applyAlignment="0" applyProtection="0"/>
    <xf numFmtId="0" fontId="75" fillId="0" borderId="0"/>
    <xf numFmtId="0" fontId="75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75" fillId="0" borderId="0"/>
    <xf numFmtId="198" fontId="6" fillId="0" borderId="0" applyFont="0" applyFill="0" applyBorder="0" applyAlignment="0" applyProtection="0"/>
    <xf numFmtId="0" fontId="77" fillId="0" borderId="0"/>
    <xf numFmtId="0" fontId="75" fillId="0" borderId="0"/>
    <xf numFmtId="0" fontId="34" fillId="0" borderId="0"/>
    <xf numFmtId="0" fontId="78" fillId="0" borderId="0"/>
    <xf numFmtId="0" fontId="79" fillId="0" borderId="0"/>
    <xf numFmtId="0" fontId="6" fillId="0" borderId="0"/>
    <xf numFmtId="0" fontId="6" fillId="0" borderId="0"/>
    <xf numFmtId="0" fontId="6" fillId="0" borderId="0"/>
    <xf numFmtId="0" fontId="76" fillId="0" borderId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6" fillId="0" borderId="0"/>
    <xf numFmtId="0" fontId="76" fillId="0" borderId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6" fillId="0" borderId="0"/>
    <xf numFmtId="192" fontId="6" fillId="0" borderId="0" applyFont="0" applyFill="0" applyBorder="0" applyAlignment="0" applyProtection="0"/>
    <xf numFmtId="0" fontId="76" fillId="0" borderId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6" fillId="0" borderId="0"/>
    <xf numFmtId="0" fontId="76" fillId="0" borderId="0"/>
    <xf numFmtId="190" fontId="6" fillId="0" borderId="0" applyFont="0" applyFill="0" applyBorder="0" applyAlignment="0" applyProtection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5" fontId="6" fillId="0" borderId="0" applyFont="0" applyFill="0" applyBorder="0" applyAlignment="0" applyProtection="0"/>
    <xf numFmtId="0" fontId="74" fillId="0" borderId="0"/>
    <xf numFmtId="194" fontId="6" fillId="0" borderId="0" applyFont="0" applyFill="0" applyBorder="0" applyAlignment="0" applyProtection="0"/>
    <xf numFmtId="0" fontId="74" fillId="0" borderId="0"/>
    <xf numFmtId="0" fontId="74" fillId="0" borderId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74" fillId="0" borderId="0"/>
    <xf numFmtId="0" fontId="75" fillId="0" borderId="0"/>
    <xf numFmtId="0" fontId="18" fillId="0" borderId="0"/>
    <xf numFmtId="197" fontId="6" fillId="0" borderId="0" applyFont="0" applyFill="0" applyBorder="0" applyAlignment="0" applyProtection="0"/>
    <xf numFmtId="0" fontId="18" fillId="0" borderId="0"/>
    <xf numFmtId="197" fontId="6" fillId="0" borderId="0" applyFont="0" applyFill="0" applyBorder="0" applyAlignment="0" applyProtection="0"/>
    <xf numFmtId="0" fontId="18" fillId="0" borderId="0"/>
    <xf numFmtId="0" fontId="18" fillId="0" borderId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18" fillId="0" borderId="0"/>
    <xf numFmtId="0" fontId="18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8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8" fillId="0" borderId="0"/>
    <xf numFmtId="0" fontId="76" fillId="0" borderId="0"/>
    <xf numFmtId="0" fontId="75" fillId="0" borderId="0"/>
    <xf numFmtId="199" fontId="6" fillId="0" borderId="0" applyFont="0" applyFill="0" applyBorder="0" applyAlignment="0" applyProtection="0"/>
    <xf numFmtId="0" fontId="75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6" fillId="0" borderId="0">
      <alignment horizontal="left" wrapText="1"/>
    </xf>
    <xf numFmtId="0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4" borderId="0" applyNumberFormat="0" applyBorder="0" applyAlignment="0" applyProtection="0"/>
    <xf numFmtId="0" fontId="57" fillId="39" borderId="0" applyNumberFormat="0" applyBorder="0" applyAlignment="0" applyProtection="0"/>
    <xf numFmtId="37" fontId="17" fillId="0" borderId="0" applyFill="0" applyBorder="0" applyProtection="0"/>
    <xf numFmtId="0" fontId="80" fillId="0" borderId="0"/>
    <xf numFmtId="0" fontId="7" fillId="0" borderId="3" applyNumberFormat="0" applyFont="0" applyFill="0" applyAlignment="0" applyProtection="0"/>
    <xf numFmtId="0" fontId="7" fillId="0" borderId="30" applyNumberFormat="0" applyFont="0" applyFill="0" applyAlignment="0" applyProtection="0"/>
    <xf numFmtId="0" fontId="58" fillId="55" borderId="21" applyNumberFormat="0" applyAlignment="0" applyProtection="0"/>
    <xf numFmtId="0" fontId="18" fillId="0" borderId="0">
      <alignment horizontal="centerContinuous"/>
    </xf>
    <xf numFmtId="0" fontId="18" fillId="0" borderId="0">
      <alignment horizontal="centerContinuous"/>
    </xf>
    <xf numFmtId="0" fontId="18" fillId="0" borderId="0">
      <alignment horizontal="centerContinuous"/>
    </xf>
    <xf numFmtId="0" fontId="18" fillId="0" borderId="0">
      <alignment horizontal="centerContinuous"/>
    </xf>
    <xf numFmtId="0" fontId="59" fillId="56" borderId="22" applyNumberFormat="0" applyAlignment="0" applyProtection="0"/>
    <xf numFmtId="200" fontId="81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 applyFill="0" applyBorder="0" applyAlignment="0" applyProtection="0"/>
    <xf numFmtId="0" fontId="27" fillId="0" borderId="0"/>
    <xf numFmtId="0" fontId="82" fillId="0" borderId="0"/>
    <xf numFmtId="3" fontId="6" fillId="60" borderId="0" applyFont="0" applyFill="0" applyBorder="0" applyAlignment="0" applyProtection="0"/>
    <xf numFmtId="0" fontId="82" fillId="0" borderId="0"/>
    <xf numFmtId="187" fontId="8" fillId="0" borderId="0" applyFont="0" applyFill="0" applyBorder="0" applyAlignment="0"/>
    <xf numFmtId="8" fontId="6" fillId="0" borderId="0" applyFont="0" applyFill="0" applyBorder="0" applyAlignment="0"/>
    <xf numFmtId="5" fontId="6" fillId="0" borderId="0" applyFill="0" applyBorder="0" applyAlignment="0" applyProtection="0"/>
    <xf numFmtId="0" fontId="83" fillId="0" borderId="0" applyNumberFormat="0" applyFill="0" applyBorder="0"/>
    <xf numFmtId="201" fontId="16" fillId="19" borderId="6" applyFont="0" applyFill="0" applyBorder="0" applyAlignment="0" applyProtection="0"/>
    <xf numFmtId="170" fontId="8" fillId="19" borderId="0" applyFont="0" applyFill="0" applyBorder="0" applyAlignment="0" applyProtection="0"/>
    <xf numFmtId="170" fontId="8" fillId="19" borderId="0" applyFont="0" applyFill="0" applyBorder="0" applyAlignment="0" applyProtection="0"/>
    <xf numFmtId="170" fontId="8" fillId="19" borderId="0" applyFont="0" applyFill="0" applyBorder="0" applyAlignment="0" applyProtection="0"/>
    <xf numFmtId="202" fontId="9" fillId="0" borderId="1"/>
    <xf numFmtId="0" fontId="6" fillId="60" borderId="0" applyFont="0" applyFill="0" applyBorder="0" applyAlignment="0" applyProtection="0"/>
    <xf numFmtId="201" fontId="9" fillId="0" borderId="0" applyFill="0" applyBorder="0">
      <alignment horizontal="right"/>
    </xf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84" fillId="0" borderId="0" applyNumberFormat="0"/>
    <xf numFmtId="0" fontId="85" fillId="0" borderId="0">
      <alignment horizontal="centerContinuous"/>
    </xf>
    <xf numFmtId="0" fontId="85" fillId="0" borderId="0" applyNumberFormat="0"/>
    <xf numFmtId="0" fontId="25" fillId="0" borderId="1" applyFont="0" applyFill="0" applyBorder="0" applyAlignment="0" applyProtection="0"/>
    <xf numFmtId="205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206" fontId="6" fillId="19" borderId="0" applyFont="0" applyFill="0" applyBorder="0" applyAlignment="0"/>
    <xf numFmtId="2" fontId="6" fillId="60" borderId="0" applyFont="0" applyFill="0" applyBorder="0" applyAlignment="0" applyProtection="0"/>
    <xf numFmtId="0" fontId="27" fillId="0" borderId="0"/>
    <xf numFmtId="0" fontId="82" fillId="0" borderId="0"/>
    <xf numFmtId="0" fontId="86" fillId="0" borderId="0">
      <alignment horizontal="right"/>
    </xf>
    <xf numFmtId="0" fontId="86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61" fillId="40" borderId="0" applyNumberFormat="0" applyBorder="0" applyAlignment="0" applyProtection="0"/>
    <xf numFmtId="0" fontId="87" fillId="0" borderId="0" applyNumberFormat="0" applyFill="0" applyBorder="0" applyAlignment="0" applyProtection="0"/>
    <xf numFmtId="0" fontId="62" fillId="0" borderId="23" applyNumberFormat="0" applyFill="0" applyAlignment="0" applyProtection="0"/>
    <xf numFmtId="0" fontId="63" fillId="0" borderId="15" applyNumberFormat="0" applyFill="0" applyAlignment="0" applyProtection="0"/>
    <xf numFmtId="0" fontId="64" fillId="0" borderId="24" applyNumberFormat="0" applyFill="0" applyAlignment="0" applyProtection="0"/>
    <xf numFmtId="0" fontId="64" fillId="0" borderId="0" applyNumberFormat="0" applyFill="0" applyBorder="0" applyAlignment="0" applyProtection="0"/>
    <xf numFmtId="207" fontId="6" fillId="0" borderId="0">
      <protection locked="0"/>
    </xf>
    <xf numFmtId="207" fontId="6" fillId="0" borderId="0">
      <protection locked="0"/>
    </xf>
    <xf numFmtId="0" fontId="28" fillId="0" borderId="31" applyNumberFormat="0" applyFill="0" applyAlignment="0" applyProtection="0"/>
    <xf numFmtId="0" fontId="66" fillId="0" borderId="25" applyNumberFormat="0" applyFill="0" applyAlignment="0" applyProtection="0"/>
    <xf numFmtId="208" fontId="88" fillId="0" borderId="0" applyFont="0" applyFill="0" applyBorder="0" applyProtection="0">
      <alignment horizontal="right"/>
    </xf>
    <xf numFmtId="0" fontId="17" fillId="0" borderId="0" applyFont="0" applyFill="0" applyBorder="0" applyAlignment="0" applyProtection="0"/>
    <xf numFmtId="209" fontId="8" fillId="17" borderId="0" applyFont="0" applyBorder="0" applyAlignment="0" applyProtection="0">
      <alignment horizontal="right"/>
      <protection hidden="1"/>
    </xf>
    <xf numFmtId="0" fontId="67" fillId="57" borderId="0" applyNumberFormat="0" applyBorder="0" applyAlignment="0" applyProtection="0"/>
    <xf numFmtId="37" fontId="89" fillId="0" borderId="0"/>
    <xf numFmtId="38" fontId="8" fillId="0" borderId="0" applyFont="0" applyFill="0" applyBorder="0" applyAlignment="0"/>
    <xf numFmtId="170" fontId="6" fillId="0" borderId="0" applyFont="0" applyFill="0" applyBorder="0" applyAlignment="0"/>
    <xf numFmtId="40" fontId="8" fillId="0" borderId="0" applyFont="0" applyFill="0" applyBorder="0" applyAlignment="0"/>
    <xf numFmtId="210" fontId="8" fillId="0" borderId="0" applyFont="0" applyFill="0" applyBorder="0" applyAlignment="0"/>
    <xf numFmtId="0" fontId="1" fillId="0" borderId="0"/>
    <xf numFmtId="0" fontId="6" fillId="0" borderId="0"/>
    <xf numFmtId="0" fontId="1" fillId="0" borderId="0"/>
    <xf numFmtId="0" fontId="6" fillId="0" borderId="0"/>
    <xf numFmtId="170" fontId="9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68" fillId="55" borderId="27" applyNumberFormat="0" applyAlignment="0" applyProtection="0"/>
    <xf numFmtId="0" fontId="90" fillId="0" borderId="0" applyFill="0" applyBorder="0" applyProtection="0">
      <alignment horizontal="left"/>
    </xf>
    <xf numFmtId="0" fontId="91" fillId="0" borderId="0" applyFill="0" applyBorder="0" applyProtection="0">
      <alignment horizontal="left"/>
    </xf>
    <xf numFmtId="0" fontId="27" fillId="0" borderId="0"/>
    <xf numFmtId="0" fontId="82" fillId="0" borderId="0"/>
    <xf numFmtId="214" fontId="6" fillId="0" borderId="0" applyFont="0" applyFill="0" applyBorder="0" applyAlignment="0"/>
    <xf numFmtId="215" fontId="8" fillId="0" borderId="0" applyFont="0" applyFill="0" applyBorder="0" applyAlignment="0"/>
    <xf numFmtId="216" fontId="7" fillId="0" borderId="0" applyFont="0" applyFill="0" applyBorder="0" applyProtection="0">
      <alignment horizontal="right"/>
    </xf>
    <xf numFmtId="216" fontId="7" fillId="0" borderId="0" applyFont="0" applyFill="0" applyBorder="0" applyProtection="0">
      <alignment horizontal="right"/>
    </xf>
    <xf numFmtId="216" fontId="7" fillId="0" borderId="0" applyFont="0" applyFill="0" applyBorder="0" applyProtection="0">
      <alignment horizontal="right"/>
    </xf>
    <xf numFmtId="217" fontId="8" fillId="0" borderId="0" applyFont="0" applyFill="0" applyBorder="0" applyAlignment="0" applyProtection="0"/>
    <xf numFmtId="170" fontId="15" fillId="0" borderId="0" applyNumberFormat="0" applyFill="0" applyBorder="0" applyAlignment="0" applyProtection="0">
      <alignment horizontal="left"/>
    </xf>
    <xf numFmtId="0" fontId="21" fillId="61" borderId="0" applyNumberFormat="0" applyFont="0" applyBorder="0" applyAlignment="0" applyProtection="0"/>
    <xf numFmtId="37" fontId="92" fillId="0" borderId="32">
      <alignment horizontal="left"/>
    </xf>
    <xf numFmtId="0" fontId="6" fillId="62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" fontId="6" fillId="0" borderId="0" applyFont="0" applyFill="0" applyBorder="0" applyProtection="0">
      <alignment horizontal="right"/>
    </xf>
    <xf numFmtId="2" fontId="6" fillId="0" borderId="0" applyFont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0" fontId="93" fillId="0" borderId="0" applyNumberFormat="0" applyBorder="0" applyAlignment="0"/>
    <xf numFmtId="0" fontId="73" fillId="0" borderId="0" applyNumberFormat="0" applyBorder="0" applyAlignment="0"/>
    <xf numFmtId="0" fontId="94" fillId="0" borderId="0" applyNumberFormat="0" applyBorder="0" applyAlignment="0"/>
    <xf numFmtId="0" fontId="95" fillId="0" borderId="0" applyNumberFormat="0" applyBorder="0" applyAlignment="0"/>
    <xf numFmtId="218" fontId="96" fillId="0" borderId="0"/>
    <xf numFmtId="0" fontId="14" fillId="0" borderId="0" applyFill="0" applyBorder="0" applyProtection="0">
      <alignment horizontal="center" vertical="center"/>
    </xf>
    <xf numFmtId="0" fontId="14" fillId="0" borderId="0" applyFill="0" applyBorder="0" applyProtection="0"/>
    <xf numFmtId="0" fontId="5" fillId="0" borderId="0" applyFill="0" applyBorder="0" applyProtection="0">
      <alignment horizontal="left"/>
    </xf>
    <xf numFmtId="0" fontId="29" fillId="0" borderId="0" applyFill="0" applyBorder="0" applyProtection="0">
      <alignment horizontal="left" vertical="top"/>
    </xf>
    <xf numFmtId="219" fontId="97" fillId="0" borderId="0" applyFill="0" applyBorder="0" applyAlignment="0" applyProtection="0">
      <alignment horizontal="right"/>
    </xf>
    <xf numFmtId="0" fontId="69" fillId="0" borderId="0" applyNumberFormat="0" applyFill="0" applyBorder="0" applyAlignment="0" applyProtection="0"/>
    <xf numFmtId="0" fontId="70" fillId="0" borderId="28" applyNumberFormat="0" applyFill="0" applyAlignment="0" applyProtection="0"/>
    <xf numFmtId="220" fontId="6" fillId="0" borderId="0"/>
    <xf numFmtId="38" fontId="8" fillId="63" borderId="0" applyNumberFormat="0" applyBorder="0" applyAlignment="0" applyProtection="0"/>
    <xf numFmtId="37" fontId="8" fillId="17" borderId="0" applyNumberFormat="0" applyBorder="0" applyAlignment="0" applyProtection="0"/>
    <xf numFmtId="37" fontId="8" fillId="17" borderId="0" applyNumberFormat="0" applyBorder="0" applyAlignment="0" applyProtection="0"/>
    <xf numFmtId="37" fontId="8" fillId="17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63" borderId="0" applyNumberFormat="0" applyBorder="0" applyAlignment="0" applyProtection="0"/>
    <xf numFmtId="3" fontId="16" fillId="0" borderId="31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6" fontId="7" fillId="0" borderId="0" applyFont="0" applyFill="0" applyBorder="0" applyProtection="0">
      <alignment horizontal="right"/>
    </xf>
    <xf numFmtId="0" fontId="83" fillId="64" borderId="33">
      <alignment horizontal="center" vertical="top"/>
    </xf>
    <xf numFmtId="19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9" fontId="3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Border="1"/>
    <xf numFmtId="37" fontId="0" fillId="0" borderId="0" xfId="0" applyNumberFormat="1" applyBorder="1"/>
    <xf numFmtId="37" fontId="2" fillId="0" borderId="0" xfId="0" applyNumberFormat="1" applyFont="1" applyBorder="1"/>
    <xf numFmtId="37" fontId="0" fillId="0" borderId="0" xfId="0" applyNumberFormat="1" applyBorder="1" applyAlignment="1">
      <alignment vertical="top"/>
    </xf>
    <xf numFmtId="37" fontId="0" fillId="0" borderId="1" xfId="0" applyNumberFormat="1" applyBorder="1"/>
    <xf numFmtId="37" fontId="0" fillId="0" borderId="1" xfId="0" applyNumberFormat="1" applyBorder="1" applyAlignment="1">
      <alignment vertical="top"/>
    </xf>
    <xf numFmtId="37" fontId="0" fillId="0" borderId="0" xfId="0" applyNumberFormat="1" applyFill="1" applyBorder="1"/>
    <xf numFmtId="37" fontId="2" fillId="0" borderId="0" xfId="0" applyNumberFormat="1" applyFont="1" applyFill="1" applyBorder="1"/>
    <xf numFmtId="37" fontId="1" fillId="0" borderId="0" xfId="1" applyNumberFormat="1" applyBorder="1" applyAlignment="1">
      <alignment vertical="top"/>
    </xf>
    <xf numFmtId="37" fontId="0" fillId="0" borderId="0" xfId="0" applyNumberFormat="1"/>
    <xf numFmtId="37" fontId="1" fillId="0" borderId="1" xfId="1" applyNumberFormat="1" applyBorder="1" applyAlignment="1">
      <alignment horizontal="right" vertical="top"/>
    </xf>
    <xf numFmtId="37" fontId="0" fillId="0" borderId="1" xfId="0" applyNumberFormat="1" applyFill="1" applyBorder="1"/>
    <xf numFmtId="10" fontId="0" fillId="0" borderId="0" xfId="0" applyNumberFormat="1"/>
    <xf numFmtId="9" fontId="0" fillId="0" borderId="0" xfId="0" applyNumberFormat="1"/>
    <xf numFmtId="3" fontId="0" fillId="0" borderId="0" xfId="0" applyNumberFormat="1" applyBorder="1"/>
    <xf numFmtId="0" fontId="0" fillId="0" borderId="0" xfId="0" quotePrefix="1" applyBorder="1" applyAlignment="1">
      <alignment horizontal="right"/>
    </xf>
    <xf numFmtId="0" fontId="0" fillId="0" borderId="1" xfId="0" applyBorder="1" applyAlignment="1">
      <alignment horizontal="center"/>
    </xf>
    <xf numFmtId="10" fontId="21" fillId="0" borderId="0" xfId="1881" applyNumberFormat="1" applyFont="1" applyFill="1" applyAlignment="1">
      <alignment horizontal="center"/>
    </xf>
    <xf numFmtId="0" fontId="0" fillId="0" borderId="34" xfId="0" applyBorder="1"/>
    <xf numFmtId="0" fontId="0" fillId="0" borderId="35" xfId="0" applyBorder="1" applyAlignment="1">
      <alignment horizontal="center"/>
    </xf>
    <xf numFmtId="37" fontId="0" fillId="0" borderId="34" xfId="0" applyNumberFormat="1" applyBorder="1"/>
    <xf numFmtId="37" fontId="0" fillId="0" borderId="35" xfId="0" applyNumberFormat="1" applyBorder="1"/>
    <xf numFmtId="0" fontId="0" fillId="0" borderId="34" xfId="0" applyFill="1" applyBorder="1"/>
    <xf numFmtId="37" fontId="0" fillId="0" borderId="34" xfId="0" applyNumberFormat="1" applyFill="1" applyBorder="1"/>
    <xf numFmtId="37" fontId="0" fillId="0" borderId="35" xfId="0" applyNumberFormat="1" applyFill="1" applyBorder="1"/>
    <xf numFmtId="3" fontId="0" fillId="0" borderId="34" xfId="0" applyNumberForma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37" fontId="0" fillId="0" borderId="5" xfId="0" applyNumberFormat="1" applyBorder="1"/>
    <xf numFmtId="37" fontId="0" fillId="0" borderId="6" xfId="0" applyNumberFormat="1" applyBorder="1"/>
    <xf numFmtId="37" fontId="0" fillId="0" borderId="5" xfId="0" applyNumberFormat="1" applyFill="1" applyBorder="1"/>
    <xf numFmtId="37" fontId="0" fillId="0" borderId="5" xfId="0" applyNumberFormat="1" applyFill="1" applyBorder="1" applyAlignment="1">
      <alignment horizontal="center"/>
    </xf>
    <xf numFmtId="37" fontId="0" fillId="0" borderId="6" xfId="0" applyNumberFormat="1" applyFill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37" fontId="0" fillId="0" borderId="5" xfId="0" quotePrefix="1" applyNumberFormat="1" applyFill="1" applyBorder="1" applyAlignment="1">
      <alignment horizontal="center"/>
    </xf>
    <xf numFmtId="37" fontId="0" fillId="0" borderId="6" xfId="0" quotePrefix="1" applyNumberFormat="1" applyFill="1" applyBorder="1" applyAlignment="1">
      <alignment horizontal="center"/>
    </xf>
    <xf numFmtId="0" fontId="0" fillId="0" borderId="35" xfId="0" applyFill="1" applyBorder="1"/>
    <xf numFmtId="37" fontId="0" fillId="0" borderId="34" xfId="0" applyNumberFormat="1" applyBorder="1" applyAlignment="1">
      <alignment vertical="top"/>
    </xf>
    <xf numFmtId="37" fontId="0" fillId="0" borderId="35" xfId="0" applyNumberFormat="1" applyBorder="1" applyAlignment="1">
      <alignment vertical="top"/>
    </xf>
    <xf numFmtId="0" fontId="0" fillId="0" borderId="34" xfId="0" applyBorder="1" applyAlignment="1">
      <alignment horizontal="center"/>
    </xf>
    <xf numFmtId="164" fontId="0" fillId="0" borderId="0" xfId="0" applyNumberFormat="1" applyBorder="1"/>
    <xf numFmtId="0" fontId="0" fillId="0" borderId="0" xfId="0" applyBorder="1" applyAlignment="1">
      <alignment horizontal="center"/>
    </xf>
    <xf numFmtId="10" fontId="21" fillId="0" borderId="0" xfId="1887" applyNumberFormat="1" applyFont="1" applyFill="1" applyBorder="1" applyAlignment="1">
      <alignment horizontal="center"/>
    </xf>
    <xf numFmtId="10" fontId="21" fillId="0" borderId="0" xfId="1886" applyNumberFormat="1" applyFont="1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0" fillId="0" borderId="36" xfId="0" applyFill="1" applyBorder="1"/>
    <xf numFmtId="5" fontId="0" fillId="0" borderId="5" xfId="0" applyNumberFormat="1" applyBorder="1"/>
    <xf numFmtId="5" fontId="0" fillId="0" borderId="5" xfId="0" applyNumberFormat="1" applyFill="1" applyBorder="1"/>
    <xf numFmtId="5" fontId="0" fillId="0" borderId="36" xfId="0" applyNumberFormat="1" applyFill="1" applyBorder="1"/>
    <xf numFmtId="5" fontId="0" fillId="0" borderId="6" xfId="0" applyNumberFormat="1" applyFill="1" applyBorder="1"/>
    <xf numFmtId="0" fontId="0" fillId="0" borderId="37" xfId="0" applyNumberFormat="1" applyBorder="1" applyAlignment="1">
      <alignment horizontal="center"/>
    </xf>
    <xf numFmtId="5" fontId="0" fillId="0" borderId="0" xfId="0" applyNumberFormat="1" applyBorder="1"/>
    <xf numFmtId="5" fontId="0" fillId="0" borderId="0" xfId="0" applyNumberFormat="1" applyFill="1" applyBorder="1"/>
    <xf numFmtId="0" fontId="100" fillId="0" borderId="5" xfId="0" applyFont="1" applyFill="1" applyBorder="1"/>
    <xf numFmtId="0" fontId="0" fillId="0" borderId="37" xfId="0" applyBorder="1" applyAlignment="1">
      <alignment horizontal="center"/>
    </xf>
    <xf numFmtId="0" fontId="0" fillId="0" borderId="38" xfId="0" applyNumberFormat="1" applyBorder="1" applyAlignment="1">
      <alignment horizontal="center"/>
    </xf>
    <xf numFmtId="5" fontId="0" fillId="0" borderId="34" xfId="0" applyNumberFormat="1" applyBorder="1"/>
    <xf numFmtId="5" fontId="0" fillId="0" borderId="34" xfId="0" applyNumberFormat="1" applyFill="1" applyBorder="1"/>
    <xf numFmtId="5" fontId="0" fillId="0" borderId="39" xfId="0" applyNumberFormat="1" applyFill="1" applyBorder="1"/>
    <xf numFmtId="5" fontId="0" fillId="0" borderId="35" xfId="0" applyNumberFormat="1" applyBorder="1"/>
    <xf numFmtId="0" fontId="0" fillId="0" borderId="40" xfId="0" applyFill="1" applyBorder="1"/>
    <xf numFmtId="5" fontId="0" fillId="0" borderId="41" xfId="0" applyNumberFormat="1" applyFill="1" applyBorder="1"/>
    <xf numFmtId="0" fontId="0" fillId="0" borderId="5" xfId="0" applyFill="1" applyBorder="1" applyAlignment="1">
      <alignment horizontal="center"/>
    </xf>
    <xf numFmtId="10" fontId="21" fillId="0" borderId="5" xfId="1878" applyNumberFormat="1" applyFont="1" applyFill="1" applyBorder="1" applyAlignment="1">
      <alignment horizontal="center"/>
    </xf>
    <xf numFmtId="10" fontId="21" fillId="0" borderId="5" xfId="1887" applyNumberFormat="1" applyFont="1" applyFill="1" applyBorder="1" applyAlignment="1">
      <alignment horizontal="center"/>
    </xf>
    <xf numFmtId="10" fontId="21" fillId="0" borderId="5" xfId="1881" applyNumberFormat="1" applyFont="1" applyFill="1" applyBorder="1" applyAlignment="1">
      <alignment horizontal="center"/>
    </xf>
    <xf numFmtId="10" fontId="21" fillId="0" borderId="5" xfId="1886" applyNumberFormat="1" applyFont="1" applyFill="1" applyBorder="1" applyAlignment="1">
      <alignment horizontal="center"/>
    </xf>
    <xf numFmtId="10" fontId="0" fillId="0" borderId="5" xfId="0" applyNumberFormat="1" applyBorder="1"/>
    <xf numFmtId="0" fontId="0" fillId="0" borderId="6" xfId="0" applyFill="1" applyBorder="1" applyAlignment="1">
      <alignment horizontal="center"/>
    </xf>
    <xf numFmtId="10" fontId="21" fillId="0" borderId="6" xfId="1878" applyNumberFormat="1" applyFont="1" applyFill="1" applyBorder="1" applyAlignment="1">
      <alignment horizontal="center"/>
    </xf>
    <xf numFmtId="10" fontId="0" fillId="0" borderId="6" xfId="0" applyNumberFormat="1" applyBorder="1"/>
    <xf numFmtId="10" fontId="21" fillId="0" borderId="6" xfId="1887" applyNumberFormat="1" applyFont="1" applyFill="1" applyBorder="1" applyAlignment="1">
      <alignment horizontal="center"/>
    </xf>
    <xf numFmtId="10" fontId="21" fillId="0" borderId="6" xfId="1881" applyNumberFormat="1" applyFont="1" applyFill="1" applyBorder="1" applyAlignment="1">
      <alignment horizontal="center"/>
    </xf>
    <xf numFmtId="10" fontId="21" fillId="0" borderId="6" xfId="1886" applyNumberFormat="1" applyFont="1" applyFill="1" applyBorder="1" applyAlignment="1">
      <alignment horizontal="center"/>
    </xf>
    <xf numFmtId="37" fontId="0" fillId="0" borderId="6" xfId="0" applyNumberFormat="1" applyFill="1" applyBorder="1"/>
    <xf numFmtId="3" fontId="0" fillId="0" borderId="5" xfId="0" applyNumberFormat="1" applyBorder="1"/>
    <xf numFmtId="0" fontId="0" fillId="0" borderId="35" xfId="0" applyBorder="1"/>
  </cellXfs>
  <cellStyles count="1891">
    <cellStyle name="__ [0]___" xfId="1275" xr:uid="{92E68D7A-0B66-4690-89DD-7B0A8C6ADF12}"/>
    <cellStyle name="__ [0]____" xfId="1276" xr:uid="{293A7C17-2FBE-4629-BCFD-268923B5CA1D}"/>
    <cellStyle name="__ [0]______" xfId="1277" xr:uid="{08DF87BB-C3A4-4C19-99A7-F0C193D66D66}"/>
    <cellStyle name="__ [0]__________" xfId="1278" xr:uid="{0FD546FA-540E-4D53-8D73-DF9A40AB2C1E}"/>
    <cellStyle name="__ [0]___________ClearSky_AEP_Min_04.04.02_Bank" xfId="1279" xr:uid="{5339F0D2-3DF0-479B-9648-BFCF4284B57C}"/>
    <cellStyle name="__ [0]___________Clearsky_internal_050301" xfId="1280" xr:uid="{EE6B96A8-907A-4DFD-BA21-DDD5FF9023AE}"/>
    <cellStyle name="__ [0]___________Clearsky_internal_050301_1" xfId="1281" xr:uid="{69F9FF40-AA63-4F92-BA1F-BA391C80D9E5}"/>
    <cellStyle name="__ [0]___________Clearsky_internal_070201" xfId="1282" xr:uid="{BA9BBD0C-BC02-4100-AFB0-3124379C826E}"/>
    <cellStyle name="__ [0]___________Clearsky_internal_070201.xls Chart 2" xfId="1283" xr:uid="{53F54625-0059-44F8-BF01-E498FE520B15}"/>
    <cellStyle name="__ [0]___________Clearsky_internal_070201_1" xfId="1284" xr:uid="{4AC9EEE0-B9D6-499F-8C0E-85FEE537E18D}"/>
    <cellStyle name="__ [0]___________Clearsky_internal_070201_Clearsky_internal_070201" xfId="1285" xr:uid="{4DE9904D-59FE-49B9-BFE8-736617904160}"/>
    <cellStyle name="__ [0]___________Clearsky_internal_070201_Clearsky_Outside_070201.xls Chart 2" xfId="1286" xr:uid="{BB126868-2C3C-45E4-A976-37C775E8153E}"/>
    <cellStyle name="__ [0]___________Clearsky_Outside_070201.xls Chart 2" xfId="1287" xr:uid="{D71D050B-C990-49C1-BF42-1F7330481646}"/>
    <cellStyle name="__ [0]_______ClearSky_AEP_Min_04.04.02_Bank" xfId="1288" xr:uid="{F60CD6B3-74B4-4FAB-ADF2-B07454D03855}"/>
    <cellStyle name="__ [0]_______Clearsky_internal_050301" xfId="1289" xr:uid="{D9DA5338-1B10-4521-B6DB-DD392FBAE2D8}"/>
    <cellStyle name="__ [0]_______Clearsky_internal_070201" xfId="1290" xr:uid="{BF939D63-AFD7-4D77-99AB-5EB8905871A3}"/>
    <cellStyle name="__ [0]_______Clearsky_internal_070201.xls Chart 2" xfId="1291" xr:uid="{5FF29CFD-01A0-46C6-BABF-63D8B4AF0A52}"/>
    <cellStyle name="__ [0]_______Clearsky_Outside_070201.xls Chart 2" xfId="1292" xr:uid="{D8B5DD8B-4FD5-4562-ADB4-7B2DC8E6B63A}"/>
    <cellStyle name="__ [0]_____ClearSky_AEP_Min_04.04.02_Bank" xfId="1293" xr:uid="{97742A3D-7B72-4295-B04E-063EA875CAD7}"/>
    <cellStyle name="__ [0]_____Clearsky_internal_050301" xfId="1294" xr:uid="{1FB0BFBB-1ED3-48DF-94F3-84BF2DF4372C}"/>
    <cellStyle name="__ [0]_____Clearsky_internal_050301_1" xfId="1295" xr:uid="{63E87A9A-2CC3-4682-8B65-2B79C08AF88B}"/>
    <cellStyle name="__ [0]_____Clearsky_internal_070201" xfId="1296" xr:uid="{168C6524-56CA-4AE9-B1B3-2603FF6D8906}"/>
    <cellStyle name="__ [0]_____Clearsky_internal_070201.xls Chart 2" xfId="1297" xr:uid="{E4A1851F-26CC-4FA8-9FDF-D72D1E4E7157}"/>
    <cellStyle name="__ [0]_____Clearsky_internal_070201_1" xfId="1298" xr:uid="{F350C509-21F7-4756-94D7-E171B477DDEF}"/>
    <cellStyle name="__ [0]_____Clearsky_internal_070201_Clearsky_internal_070201" xfId="1299" xr:uid="{A609B7A9-5914-4B17-A14D-095964FDC700}"/>
    <cellStyle name="__ [0]_____Clearsky_internal_070201_Clearsky_Outside_070201.xls Chart 2" xfId="1300" xr:uid="{89A060CB-F75E-4EFD-80E0-ABCD3937EE35}"/>
    <cellStyle name="__ [0]_____Clearsky_Outside_070201.xls Chart 2" xfId="1301" xr:uid="{9672FEA1-F223-4D92-9DDA-53382B7DA935}"/>
    <cellStyle name="__ [0]____ClearSky_AEP_Min_04.04.02_Bank" xfId="1302" xr:uid="{E8570C36-3FD0-4DA5-A6C8-890E9EE50F60}"/>
    <cellStyle name="__ [0]____Clearsky_internal_050301" xfId="1303" xr:uid="{8B820FE4-C9CE-4E47-A80F-26C68FBF7B44}"/>
    <cellStyle name="__ [0]____Clearsky_internal_070201" xfId="1304" xr:uid="{4E9E68C7-D12A-4B4C-869F-84DA5B928621}"/>
    <cellStyle name="__ [0]____Clearsky_internal_070201.xls Chart 2" xfId="1305" xr:uid="{56BA0EBE-0791-4C5E-AEB3-7CC6294FC565}"/>
    <cellStyle name="__ [0]____Clearsky_Outside_070201.xls Chart 2" xfId="1306" xr:uid="{D24D3E51-4DE1-4E01-9E9E-C54EC5633AAD}"/>
    <cellStyle name="__ [0]_94___" xfId="1307" xr:uid="{E448F5EC-63EC-4694-8C0B-0F706BF6E46A}"/>
    <cellStyle name="__ [0]_94____ClearSky_AEP_Min_04.04.02_Bank" xfId="1308" xr:uid="{25815D08-27C2-4946-9B46-7DB2FCBB1895}"/>
    <cellStyle name="__ [0]_94____Clearsky_internal_050301" xfId="1309" xr:uid="{1B3F2E5A-0421-4A0F-9B58-0E5064EE1D54}"/>
    <cellStyle name="__ [0]_94____Clearsky_internal_070201" xfId="1310" xr:uid="{0C5CDACC-59CB-4167-9890-F04B0FDC65E1}"/>
    <cellStyle name="__ [0]_94____Clearsky_internal_070201.xls Chart 2" xfId="1311" xr:uid="{2BBCDAC1-1A41-41A5-9098-6266B14E0088}"/>
    <cellStyle name="__ [0]_94____Clearsky_internal_070201_Clearsky_Outside_070201.xls Chart 2" xfId="1312" xr:uid="{10998A3F-1C38-43C7-A06E-C43B6FA0B6E6}"/>
    <cellStyle name="__ [0]_94____Clearsky_Outside_070201.xls Chart 2" xfId="1313" xr:uid="{817F1B91-CF47-4DFD-861B-F8A0D3801252}"/>
    <cellStyle name="__ [0]_dimon" xfId="1314" xr:uid="{FA8AF266-2843-428F-8E2D-1A42BE66D89D}"/>
    <cellStyle name="__ [0]_form" xfId="1315" xr:uid="{D8A429FC-3609-4034-A1AC-394AB68E9910}"/>
    <cellStyle name="__ [0]_form_ClearSky_AEP_Min_04.04.02_Bank" xfId="1316" xr:uid="{48D01C57-ABF5-4E37-B5DA-6B5067E46F85}"/>
    <cellStyle name="__ [0]_form_Clearsky_internal_050301" xfId="1317" xr:uid="{F14E64D2-FA21-4D62-9D4C-E0057B83E4E5}"/>
    <cellStyle name="__ [0]_form_Clearsky_internal_050301_1" xfId="1318" xr:uid="{748BDA1C-050C-40EF-ACFD-69272EA1C5B0}"/>
    <cellStyle name="__ [0]_form_Clearsky_internal_070201" xfId="1319" xr:uid="{A2D5EE4B-C35A-4B67-8C93-0BB7770D877D}"/>
    <cellStyle name="__ [0]_form_Clearsky_internal_070201.xls Chart 2" xfId="1320" xr:uid="{BE1C198B-8675-470E-AA25-13DE6D198492}"/>
    <cellStyle name="__ [0]_form_Clearsky_internal_070201_Clearsky_Outside_070201.xls Chart 2" xfId="1321" xr:uid="{A6EEF3CB-2BB2-4B3F-A42F-2BD659FCF2C0}"/>
    <cellStyle name="__ [0]_form_Clearsky_Outside_070201.xls Chart 2" xfId="1322" xr:uid="{959EF837-6996-4D6F-A7C9-A9EF4876D696}"/>
    <cellStyle name="__ [0]_laroux" xfId="1323" xr:uid="{97CE56C1-E59D-46AB-BE95-0BFF1EE6C1D0}"/>
    <cellStyle name="__ [0]_laroux_1" xfId="1324" xr:uid="{8B74F95E-79F7-4368-A9C7-0687ED75D59C}"/>
    <cellStyle name="__ [0]_laroux_1_ClearSky_AEP_Min_04.04.02_Bank" xfId="1325" xr:uid="{B08A263D-F911-4817-AE77-98205223BEB9}"/>
    <cellStyle name="__ [0]_laroux_1_Clearsky_internal_050301" xfId="1326" xr:uid="{41595BB0-B19B-4470-9031-A6AD5FE62C97}"/>
    <cellStyle name="__ [0]_laroux_1_Clearsky_internal_050301_1" xfId="1327" xr:uid="{CF68F044-5F93-4733-991F-4C8560C31139}"/>
    <cellStyle name="__ [0]_laroux_1_Clearsky_internal_070201" xfId="1328" xr:uid="{41EFE257-BE14-4024-AFC5-974065320981}"/>
    <cellStyle name="__ [0]_laroux_1_Clearsky_internal_070201.xls Chart 2" xfId="1329" xr:uid="{7C99ABD8-9C29-492B-8433-4B69DD2CA9A3}"/>
    <cellStyle name="__ [0]_laroux_1_Clearsky_internal_070201_1" xfId="1330" xr:uid="{D92BD77F-9531-4C84-A3EB-22133833C913}"/>
    <cellStyle name="__ [0]_laroux_1_Clearsky_Outside_070201.xls Chart 2" xfId="1331" xr:uid="{1FCAC2FB-346E-435F-98A1-1DD095292711}"/>
    <cellStyle name="__ [0]_laroux_2" xfId="1332" xr:uid="{E5B4373E-E985-4FF5-AA7A-551350D5BA94}"/>
    <cellStyle name="__ [0]_laroux_ClearSky_AEP_Min_04.04.02_Bank" xfId="1333" xr:uid="{5B1DC1E2-2850-4749-94FB-DD89AC610090}"/>
    <cellStyle name="__ [0]_laroux_Clearsky_internal_050301" xfId="1334" xr:uid="{849D4600-5F40-4B96-BB7F-536A440745B7}"/>
    <cellStyle name="__ [0]_laroux_Clearsky_internal_070201" xfId="1335" xr:uid="{DE4BE456-E2D3-4E86-AE73-3A408CBDBD7A}"/>
    <cellStyle name="__ [0]_laroux_Clearsky_internal_070201.xls Chart 2" xfId="1336" xr:uid="{CE433EE3-1818-444D-8B29-D97C1244489E}"/>
    <cellStyle name="__ [0]_laroux_Clearsky_internal_070201_1" xfId="1337" xr:uid="{EB9F6D8D-7162-477F-B5DE-8550359E76D5}"/>
    <cellStyle name="__ [0]_laroux_Clearsky_internal_070201_Clearsky_Outside_070201.xls Chart 2" xfId="1338" xr:uid="{2B2D166D-5F5F-486B-A9A2-CC62C00349F7}"/>
    <cellStyle name="__ [0]_laroux_Clearsky_Outside_070201.xls Chart 2" xfId="1339" xr:uid="{FA0E605F-1EE9-4C5E-8024-A3481CC4A227}"/>
    <cellStyle name="__ [0]_PERSONAL" xfId="1340" xr:uid="{D9EC90F4-20F0-4852-A88C-6FE3208F34AF}"/>
    <cellStyle name="__ [0]_PERSONAL_1" xfId="1341" xr:uid="{57E4889C-21DF-415C-9ADD-7BC423D642F5}"/>
    <cellStyle name="__ [0]_PERSONAL_1_ClearSky_AEP_Min_04.04.02_Bank" xfId="1342" xr:uid="{C9C2B52F-C076-4C75-B93F-189B983F6B2A}"/>
    <cellStyle name="__ [0]_PERSONAL_1_ClearSky_AEP_Min_04.04.02_Bank 2" xfId="1343" xr:uid="{D9F40D30-1839-47C0-B9AB-25DDA80242FE}"/>
    <cellStyle name="__ [0]_PERSONAL_1_ClearSky_AEP_Min_04.04.02_Bank 3" xfId="1344" xr:uid="{C9002B48-2094-4A8A-8BAE-D2687122EA40}"/>
    <cellStyle name="__ [0]_PERSONAL_1_Clearsky_internal_050301" xfId="1345" xr:uid="{9691D4B2-1101-47E5-8ED0-3601562B845D}"/>
    <cellStyle name="__ [0]_PERSONAL_1_Clearsky_internal_050301 2" xfId="1346" xr:uid="{45ED09CC-5520-4B0C-BF43-5F10FB6534EF}"/>
    <cellStyle name="__ [0]_PERSONAL_1_Clearsky_internal_050301 3" xfId="1347" xr:uid="{703B6DB2-1132-4E25-9212-0362C43E5198}"/>
    <cellStyle name="__ [0]_PERSONAL_1_Clearsky_internal_070201" xfId="1348" xr:uid="{87F42CE2-1CEB-4621-8FBA-3C3F76D5E1FE}"/>
    <cellStyle name="__ [0]_PERSONAL_1_Clearsky_internal_070201 2" xfId="1349" xr:uid="{359B298F-97A6-45E1-965F-21D1BE96A39C}"/>
    <cellStyle name="__ [0]_PERSONAL_1_Clearsky_internal_070201 3" xfId="1350" xr:uid="{AC6C0219-BB18-479A-BFFD-90BBA5E653DB}"/>
    <cellStyle name="__ [0]_PERSONAL_1_Clearsky_internal_070201.xls Chart 2" xfId="1351" xr:uid="{5E852EF6-F990-48BA-9945-C4BB55D0B24F}"/>
    <cellStyle name="__ [0]_PERSONAL_1_Clearsky_internal_070201_1" xfId="1352" xr:uid="{6EDE3F9D-3655-4169-B116-3F92DD1CA563}"/>
    <cellStyle name="__ [0]_PERSONAL_1_Clearsky_internal_070201_Clearsky_internal_070201" xfId="1353" xr:uid="{7EB14A75-1FE9-4F65-B5B4-222139854BD9}"/>
    <cellStyle name="__ [0]_PERSONAL_1_Clearsky_internal_070201_Clearsky_Outside_070201.xls Chart 2" xfId="1354" xr:uid="{17A5B964-E283-4EE4-8A69-34D10CEC45B0}"/>
    <cellStyle name="__ [0]_PERSONAL_1_Clearsky_Outside_070201.xls Chart 2" xfId="1355" xr:uid="{F6D881A5-93E5-423E-9E87-CA362A718F60}"/>
    <cellStyle name="__ [0]_PERSONAL_1_Clearsky_Outside_070201.xls Chart 2 2" xfId="1356" xr:uid="{7C4DE54F-22A0-4B61-A2BF-148EE0DE37C2}"/>
    <cellStyle name="__ [0]_PERSONAL_1_Clearsky_Outside_070201.xls Chart 2 3" xfId="1357" xr:uid="{9496DBB4-53ED-4C2E-B261-053D95DFF085}"/>
    <cellStyle name="__ [0]_PERSONAL_2" xfId="1358" xr:uid="{C75D0901-AD3E-4A74-B385-16E69BCAADC2}"/>
    <cellStyle name="__ [0]_PERSONAL_2 2" xfId="1359" xr:uid="{BCC3433E-CAB8-496E-97F7-F718B2CB07A2}"/>
    <cellStyle name="__ [0]_PERSONAL_2 3" xfId="1360" xr:uid="{1AEB8FDC-8708-41CA-9706-0D2A09C11665}"/>
    <cellStyle name="__ [0]_PERSONAL_2_ClearSky_AEP_Min_04.04.02_Bank" xfId="1361" xr:uid="{046ADF45-39D4-4CC3-8BAA-7202DDB1DF8D}"/>
    <cellStyle name="__ [0]_PERSONAL_2_Clearsky_internal_050301" xfId="1362" xr:uid="{43AA6CCB-C20E-4E12-9A1E-B01B0E1BFB2C}"/>
    <cellStyle name="__ [0]_PERSONAL_2_Clearsky_internal_070201" xfId="1363" xr:uid="{CCC64D56-1577-4511-A7D3-A5B8A25C95D8}"/>
    <cellStyle name="__ [0]_PERSONAL_2_Clearsky_internal_070201 2" xfId="1364" xr:uid="{0C00008A-1AAB-4E06-912D-0F95D245BF6F}"/>
    <cellStyle name="__ [0]_PERSONAL_2_Clearsky_internal_070201 3" xfId="1365" xr:uid="{8E4C97D6-21C5-4ADF-9E2C-1BB5137ECFE4}"/>
    <cellStyle name="__ [0]_PERSONAL_2_Clearsky_internal_070201.xls Chart 2" xfId="1366" xr:uid="{5E61CB50-1CB3-43BC-B621-F8CB69C8A8DB}"/>
    <cellStyle name="__ [0]_PERSONAL_2_Clearsky_internal_070201.xls Chart 2 2" xfId="1367" xr:uid="{A8EB0D5B-17D2-4593-B38A-5246A66E1794}"/>
    <cellStyle name="__ [0]_PERSONAL_2_Clearsky_internal_070201.xls Chart 2 3" xfId="1368" xr:uid="{E96896BD-7D89-4700-A95B-2485FEDC81F7}"/>
    <cellStyle name="__ [0]_PERSONAL_2_Clearsky_internal_070201_1" xfId="1369" xr:uid="{079BD822-3B9C-4905-A17C-81A687A70172}"/>
    <cellStyle name="__ [0]_PERSONAL_2_Clearsky_internal_070201_Clearsky_internal_070201" xfId="1370" xr:uid="{D1CF0C79-EEAB-43F9-B1B8-25CEF131D67F}"/>
    <cellStyle name="__ [0]_PERSONAL_2_Clearsky_internal_070201_Clearsky_Outside_070201.xls Chart 2" xfId="1371" xr:uid="{4801D188-2D9F-4509-9849-9AA121086D3D}"/>
    <cellStyle name="__ [0]_PERSONAL_2_Clearsky_Outside_070201.xls Chart 2" xfId="1372" xr:uid="{5913B283-2BA4-4E82-8897-C03703A1E6A0}"/>
    <cellStyle name="__ [0]_PERSONAL_3" xfId="1373" xr:uid="{0E24F9C7-D8ED-43AE-9686-E6E4541EB09B}"/>
    <cellStyle name="__ [0]_PERSONAL_ClearSky_AEP_Min_04.04.02_Bank" xfId="1374" xr:uid="{9B4CFA42-8FBC-4554-875F-E0B8544FDE12}"/>
    <cellStyle name="__ [0]_PERSONAL_Clearsky_internal_050301" xfId="1375" xr:uid="{86FE8AE8-431E-4CD3-90B8-E6279C340550}"/>
    <cellStyle name="__ [0]_PERSONAL_Clearsky_internal_070201" xfId="1376" xr:uid="{BA31DF26-213C-4288-9076-F7F5E9BBF4EF}"/>
    <cellStyle name="__ [0]_PERSONAL_Clearsky_internal_070201.xls Chart 2" xfId="1377" xr:uid="{8D1EAEDD-75B1-40B1-9DF3-B32688C1EA92}"/>
    <cellStyle name="__ [0]_PERSONAL_Clearsky_internal_070201_1" xfId="1378" xr:uid="{03417F25-0688-4722-8063-CF5B2CA9C4D4}"/>
    <cellStyle name="__ [0]_PERSONAL_Clearsky_internal_070201_Clearsky_Outside_070201.xls Chart 2" xfId="1379" xr:uid="{A88C89DE-DB49-4966-9CCF-2A5B551A7E4F}"/>
    <cellStyle name="__ [0]_PERSONAL_Clearsky_Outside_070201.xls Chart 2" xfId="1380" xr:uid="{F7BECD0F-A3CE-4318-8BBC-E28322FC4ED7}"/>
    <cellStyle name="__ [0]_Sheet2" xfId="1381" xr:uid="{BEF37A07-3622-4417-921A-552E97ABF2E3}"/>
    <cellStyle name="____.____" xfId="1382" xr:uid="{13961E84-9449-4D38-B600-245210E68FAB}"/>
    <cellStyle name="_____" xfId="1383" xr:uid="{380206E5-EA8A-4B2E-BC69-F3D68C6B7381}"/>
    <cellStyle name="______" xfId="1384" xr:uid="{A1120245-CBE3-48E2-83A4-C4D14D348A21}"/>
    <cellStyle name="_______" xfId="1385" xr:uid="{82A1845C-FF5A-4579-81EB-ADA7BE10D297}"/>
    <cellStyle name="________" xfId="1386" xr:uid="{53A96427-8C40-4091-8B4F-7CD92CC33579}"/>
    <cellStyle name="__________" xfId="1387" xr:uid="{2978746F-66B7-4798-97E5-BFE323131FF3}"/>
    <cellStyle name="____________" xfId="1388" xr:uid="{C809109B-2295-4251-A50A-DFADC3E453FC}"/>
    <cellStyle name="_____________ClearSky_AEP_Min_04.04.02_Bank" xfId="1389" xr:uid="{92F88B57-B262-4817-B1C1-77C44EE3EBDB}"/>
    <cellStyle name="_____________ClearSky_AEP_Min_04.04.02_Bank_1" xfId="1390" xr:uid="{DD486DB7-15D1-444E-9847-787C11854999}"/>
    <cellStyle name="_____________Clearsky_internal_050301" xfId="1391" xr:uid="{43FC0F77-6E31-4D47-BA4F-E79E6F2E65DF}"/>
    <cellStyle name="_____________Clearsky_internal_050301_1" xfId="1392" xr:uid="{A972DA67-EA8A-4D9C-9C49-080118853D63}"/>
    <cellStyle name="_____________Clearsky_internal_050301_2" xfId="1393" xr:uid="{5A5615CD-4629-43D6-A2A7-AE30C523C5B2}"/>
    <cellStyle name="_____________Clearsky_internal_070201" xfId="1394" xr:uid="{DAD31C5F-4AE9-453E-A0AA-576F99A29FD8}"/>
    <cellStyle name="_____________Clearsky_internal_070201.xls Chart 2" xfId="1395" xr:uid="{27422568-57BB-4895-97A4-7C798A9C8965}"/>
    <cellStyle name="_____________Clearsky_internal_070201.xls Chart 2_1" xfId="1396" xr:uid="{3809C814-C4FA-40F1-8ED3-F3A6CC614D8A}"/>
    <cellStyle name="_____________Clearsky_internal_070201_1" xfId="1397" xr:uid="{770251D8-A09D-4EF2-8FC4-044C95D58CE5}"/>
    <cellStyle name="_____________Clearsky_internal_070201_2" xfId="1398" xr:uid="{90A287BE-6856-4ACF-B7B1-643AC004A3EE}"/>
    <cellStyle name="_____________Clearsky_Outside_070201.xls Chart 2" xfId="1399" xr:uid="{1B96097A-6D01-444F-81AF-2BC0ACDC0269}"/>
    <cellStyle name="_____________Clearsky_Outside_070201.xls Chart 2_1" xfId="1400" xr:uid="{C1A776C0-CB87-425D-B0EE-845D0C947F12}"/>
    <cellStyle name="___________ClearSky_AEP_Min_04.04.02_Bank" xfId="1401" xr:uid="{66FA8FBE-12FD-4E2D-902D-079CC218510B}"/>
    <cellStyle name="___________Clearsky_internal_050301" xfId="1402" xr:uid="{75D4484B-DACD-414C-B124-773473F637FB}"/>
    <cellStyle name="___________Clearsky_internal_050301_1" xfId="1403" xr:uid="{7EBC03C4-AA20-4F4E-A276-31E4C756821D}"/>
    <cellStyle name="___________Clearsky_internal_070201" xfId="1404" xr:uid="{4C93E5FF-DEF7-49DF-8192-2FF4C316D4DB}"/>
    <cellStyle name="___________Clearsky_internal_070201.xls Chart 2" xfId="1405" xr:uid="{902E3660-C7E7-49E8-B70A-FD62D828F331}"/>
    <cellStyle name="___________Clearsky_internal_070201_1" xfId="1406" xr:uid="{38362F5B-8A28-4137-9205-1B897E6D6C84}"/>
    <cellStyle name="___________Clearsky_Outside_070201.xls Chart 2" xfId="1407" xr:uid="{2A84E639-494F-4FC1-BA90-72D043BFFFEF}"/>
    <cellStyle name="_________1" xfId="1408" xr:uid="{FC73020D-A48C-4BC0-8925-B2329E807091}"/>
    <cellStyle name="_________2" xfId="1409" xr:uid="{1D7F6132-B2DB-4038-9ED2-1822E0A45264}"/>
    <cellStyle name="_________ClearSky_AEP_Min_04.04.02_Bank" xfId="1410" xr:uid="{80EFBA31-8F9B-4F73-A817-74E57BA13C92}"/>
    <cellStyle name="_________ClearSky_AEP_Min_04.04.02_Bank_1" xfId="1411" xr:uid="{BB5C8C6F-A579-4805-BE8A-CD5464D71C5B}"/>
    <cellStyle name="_________Clearsky_internal_050301" xfId="1412" xr:uid="{39BAF824-7E23-4244-BE73-F48F6749F6B8}"/>
    <cellStyle name="_________Clearsky_internal_050301_1" xfId="1413" xr:uid="{4A9A965C-2EB8-4563-9F53-88466C31C1C9}"/>
    <cellStyle name="_________Clearsky_internal_050301_2" xfId="1414" xr:uid="{E6D2995C-09D3-4F26-A117-265E3BB6C8CD}"/>
    <cellStyle name="_________Clearsky_internal_070201" xfId="1415" xr:uid="{D8F62FEE-8CBB-47E4-B803-E47928041432}"/>
    <cellStyle name="_________Clearsky_internal_070201.xls Chart 2" xfId="1416" xr:uid="{0CDF916F-4E44-421D-B9D6-A5CC34FFAC8D}"/>
    <cellStyle name="_________Clearsky_internal_070201.xls Chart 2_1" xfId="1417" xr:uid="{2A031265-E722-424D-B35A-69A1697B56D1}"/>
    <cellStyle name="_________Clearsky_internal_070201_1" xfId="1418" xr:uid="{805B51CF-B581-43B4-B8AA-4ACAB1C28634}"/>
    <cellStyle name="_________Clearsky_internal_070201_2" xfId="1419" xr:uid="{21E12DB0-6E45-4CD3-AC03-FC1E19FD1613}"/>
    <cellStyle name="_________Clearsky_Outside_070201.xls Chart 2" xfId="1420" xr:uid="{83B64145-80B1-4FC4-A476-990485628C32}"/>
    <cellStyle name="_________Clearsky_Outside_070201.xls Chart 2_1" xfId="1421" xr:uid="{F345E1BD-A813-453B-A245-DD5FD37EA7EB}"/>
    <cellStyle name="________1" xfId="1422" xr:uid="{18573B14-7094-4CF5-8F7C-1E746A9C3690}"/>
    <cellStyle name="_______ClearSky_AEP_Min_04.04.02_Bank" xfId="1423" xr:uid="{FFFA2740-9E9F-404C-8E83-664265FD58E4}"/>
    <cellStyle name="_______ClearSky_AEP_Min_04.04.02_Bank_1" xfId="1424" xr:uid="{C21DBBAC-73DA-46A9-B2F7-E34746CC27B5}"/>
    <cellStyle name="_______Clearsky_internal_050301" xfId="1425" xr:uid="{77D33621-C83E-4A4D-B6BA-D31E2D1F5CE3}"/>
    <cellStyle name="_______Clearsky_internal_050301_1" xfId="1426" xr:uid="{124B4852-A4FB-486F-8D5B-7DAAA01B12E2}"/>
    <cellStyle name="_______Clearsky_internal_070201" xfId="1427" xr:uid="{185456A5-880D-4B3F-9628-DA310D35CD54}"/>
    <cellStyle name="_______Clearsky_internal_070201.xls Chart 2" xfId="1428" xr:uid="{EA72FC68-D007-4ED1-809A-BE1B5315CE75}"/>
    <cellStyle name="_______Clearsky_internal_070201.xls Chart 2_1" xfId="1429" xr:uid="{916BBFC6-79A3-4BA6-BA34-6B9FE8FE03AC}"/>
    <cellStyle name="_______Clearsky_internal_070201_1" xfId="1430" xr:uid="{B20A0619-F717-4A45-9E68-62E98F41213D}"/>
    <cellStyle name="_______Clearsky_Outside_070201.xls Chart 2" xfId="1431" xr:uid="{C9992219-3103-4A1F-A680-EF15C928490D}"/>
    <cellStyle name="_______Clearsky_Outside_070201.xls Chart 2_1" xfId="1432" xr:uid="{C3C67269-53D4-4F56-B4EA-0700F912CD23}"/>
    <cellStyle name="______1" xfId="1433" xr:uid="{5FEA72C5-1E57-451B-A5C6-7BFC516CB3BE}"/>
    <cellStyle name="______ClearSky_AEP_Min_04.04.02_Bank" xfId="1434" xr:uid="{9F315D4C-9897-4FE8-BF15-372A00347441}"/>
    <cellStyle name="______ClearSky_AEP_Min_04.04.02_Bank_1" xfId="1435" xr:uid="{BC47368D-0D6C-4133-8C88-FB1B8241250D}"/>
    <cellStyle name="______ClearSky_AEP_Min_04.04.02_Bank_2" xfId="1436" xr:uid="{631831A6-F718-4A82-B00F-380061A43C81}"/>
    <cellStyle name="______Clearsky_internal_050301" xfId="1437" xr:uid="{CD067CAA-BEB7-4ACC-8A22-E03211CF8415}"/>
    <cellStyle name="______Clearsky_internal_050301_1" xfId="1438" xr:uid="{41E896A6-FBB1-41BB-98A9-E9883B978F50}"/>
    <cellStyle name="______Clearsky_internal_050301_2" xfId="1439" xr:uid="{EDF945DE-52CE-4618-952C-BA3365729165}"/>
    <cellStyle name="______Clearsky_internal_050301_3" xfId="1440" xr:uid="{25BC82BA-1F96-4305-AC3E-DBEB1A7CB373}"/>
    <cellStyle name="______Clearsky_internal_070201" xfId="1441" xr:uid="{0A486BD8-9169-4359-808B-57F82FF20DDE}"/>
    <cellStyle name="______Clearsky_internal_070201.xls Chart 2" xfId="1442" xr:uid="{E164E1DF-AA3F-4802-B579-8782F1A6677F}"/>
    <cellStyle name="______Clearsky_internal_070201.xls Chart 2_1" xfId="1443" xr:uid="{C5BFC7E5-7820-4CCF-8CA1-F10EE95D1D56}"/>
    <cellStyle name="______Clearsky_internal_070201.xls Chart 2_2" xfId="1444" xr:uid="{E62C7318-5C74-47B9-99F2-BA740A8B7352}"/>
    <cellStyle name="______Clearsky_internal_070201_1" xfId="1445" xr:uid="{EC975F8A-EFFE-4FEF-9AC8-A40BFF3FEBD0}"/>
    <cellStyle name="______Clearsky_internal_070201_2" xfId="1446" xr:uid="{50F01B4F-AA62-4277-AE73-448678F4076F}"/>
    <cellStyle name="______Clearsky_internal_070201_2_Clearsky_Outside_070201.xls Chart 2" xfId="1447" xr:uid="{BE52335E-BB85-41E5-88C1-BFB54DAA4D0D}"/>
    <cellStyle name="______Clearsky_internal_070201_3" xfId="1448" xr:uid="{E44D12AB-AF1E-4B9B-9971-BF8E17ADBBA7}"/>
    <cellStyle name="______Clearsky_internal_070201_Clearsky_internal_070201" xfId="1449" xr:uid="{CB0F473B-8322-438E-9109-2C1EFE72E1FE}"/>
    <cellStyle name="______Clearsky_internal_070201_Clearsky_Outside_070201.xls Chart 2" xfId="1450" xr:uid="{8BD38BD9-A99E-419D-8288-AB5749238DC8}"/>
    <cellStyle name="______Clearsky_Outside_070201.xls Chart 2" xfId="1451" xr:uid="{92ABB40F-C1E6-48A8-A514-82F7F3E6B22C}"/>
    <cellStyle name="______Clearsky_Outside_070201.xls Chart 2_1" xfId="1452" xr:uid="{8DC7FFD4-C96C-443B-B3AF-B581A0640DE7}"/>
    <cellStyle name="______Clearsky_Outside_070201.xls Chart 2_2" xfId="1453" xr:uid="{4EA427B8-9FC4-4ACA-9D01-4A32A28E1019}"/>
    <cellStyle name="___94___" xfId="1454" xr:uid="{44A79F39-2FA3-4E80-9044-1CD70D4036D7}"/>
    <cellStyle name="___94____ClearSky_AEP_Min_04.04.02_Bank" xfId="1455" xr:uid="{3963F0AE-5668-4E08-84EB-18802E419EB1}"/>
    <cellStyle name="___94____Clearsky_internal_050301" xfId="1456" xr:uid="{BBE2265C-3C5D-4AC6-8F4C-97D3669FFA72}"/>
    <cellStyle name="___94____Clearsky_internal_050301_1" xfId="1457" xr:uid="{DAD9DFC9-3A71-4B83-BF4E-EF287ADE058B}"/>
    <cellStyle name="___94____Clearsky_internal_070201" xfId="1458" xr:uid="{1F5F92EA-0828-4313-A679-53A672D7DD6B}"/>
    <cellStyle name="___94____Clearsky_internal_070201.xls Chart 2" xfId="1459" xr:uid="{6549FE07-0995-450B-A9F4-E82BEF509315}"/>
    <cellStyle name="___94____Clearsky_internal_070201_1" xfId="1460" xr:uid="{96D0CFB4-022B-4259-9E89-BD579FCE3725}"/>
    <cellStyle name="___94____Clearsky_internal_070201_Clearsky_Outside_070201.xls Chart 2" xfId="1461" xr:uid="{09224966-8B58-4CFA-A252-E8E88356B20C}"/>
    <cellStyle name="___94____Clearsky_Outside_070201.xls Chart 2" xfId="1462" xr:uid="{A8F53C08-2C73-4480-9F06-C13AB8802922}"/>
    <cellStyle name="___97___" xfId="1463" xr:uid="{24B48801-FF97-4CB4-A6E7-7B91BC9AB772}"/>
    <cellStyle name="___970120" xfId="1464" xr:uid="{2293E729-9920-4F49-818F-0FDF67053193}"/>
    <cellStyle name="___BEBU_GI" xfId="1465" xr:uid="{9972DA99-61A2-454F-B948-9D48E1243967}"/>
    <cellStyle name="___dimon" xfId="1466" xr:uid="{E2F4C535-252C-4F39-9ECC-B0B1B3141DA4}"/>
    <cellStyle name="___dimon 2" xfId="1467" xr:uid="{817A0B98-0579-428B-B395-2C595F730544}"/>
    <cellStyle name="___dimon 3" xfId="1468" xr:uid="{4E500FFA-D771-4AD5-A9A0-1C982D1550BF}"/>
    <cellStyle name="___dimon_ClearSky_AEP_Min_04.04.02_Bank" xfId="1469" xr:uid="{A9E868CC-B62D-431E-9E26-F9F2F3544D21}"/>
    <cellStyle name="___dimon_Clearsky_internal_050301" xfId="1470" xr:uid="{57A87D17-2822-4BAB-B179-B665408056F7}"/>
    <cellStyle name="___dimon_Clearsky_internal_050301 2" xfId="1471" xr:uid="{612785F1-00D9-41D3-9EB5-F5590D6511F0}"/>
    <cellStyle name="___dimon_Clearsky_internal_050301 3" xfId="1472" xr:uid="{0BCFC2E2-DBD6-4CF6-9505-9AE0A70F4518}"/>
    <cellStyle name="___dimon_Clearsky_internal_070201" xfId="1473" xr:uid="{6F0EB595-BDBD-41CB-A3DA-7486226A530B}"/>
    <cellStyle name="___dimon_Clearsky_internal_070201.xls Chart 2" xfId="1474" xr:uid="{A3C427CD-10D0-484A-965D-2DCE7DA38438}"/>
    <cellStyle name="___dimon_Clearsky_internal_070201.xls Chart 2 2" xfId="1475" xr:uid="{DBD0D3CD-E0E6-45EC-9507-E1D5A6D33897}"/>
    <cellStyle name="___dimon_Clearsky_internal_070201.xls Chart 2 3" xfId="1476" xr:uid="{1DA8E189-3842-44C0-A300-50DA6C841241}"/>
    <cellStyle name="___dimon_Clearsky_internal_070201_1" xfId="1477" xr:uid="{6D160E49-8767-43CF-9FAB-F642CA002808}"/>
    <cellStyle name="___dimon_Clearsky_internal_070201_1 2" xfId="1478" xr:uid="{EF9BB5AA-35F9-4105-8A2F-1F584FF6C44E}"/>
    <cellStyle name="___dimon_Clearsky_internal_070201_1 3" xfId="1479" xr:uid="{8D92A1B1-57DA-4628-A597-683209FD4ACF}"/>
    <cellStyle name="___dimon_Clearsky_Outside_070201.xls Chart 2" xfId="1480" xr:uid="{7A6E5462-3B68-4CE1-B74B-F14C63372FAA}"/>
    <cellStyle name="___form" xfId="1481" xr:uid="{7AC5B11B-0214-4B89-AA65-AF26F03DB3A4}"/>
    <cellStyle name="___form_ClearSky_AEP_Min_04.04.02_Bank" xfId="1482" xr:uid="{05DD7942-B03A-46C4-B2DC-7A129617E252}"/>
    <cellStyle name="___form_ClearSky_AEP_Min_04.04.02_Bank_1" xfId="1483" xr:uid="{744E6DBC-0CB2-4D67-A8D1-330CE543A856}"/>
    <cellStyle name="___form_Clearsky_internal_050301" xfId="1484" xr:uid="{7AF4B2B8-DE68-4DC0-90B9-690A7BAEF491}"/>
    <cellStyle name="___form_Clearsky_internal_050301_1" xfId="1485" xr:uid="{A73912BB-45AC-40AD-8423-91713708C72E}"/>
    <cellStyle name="___form_Clearsky_internal_070201" xfId="1486" xr:uid="{F1AC7677-87AD-4298-8B4A-895A1D347DDC}"/>
    <cellStyle name="___form_Clearsky_internal_070201.xls Chart 2" xfId="1487" xr:uid="{4D0E363E-EDD6-4B2C-B626-506C580CE12B}"/>
    <cellStyle name="___form_Clearsky_internal_070201.xls Chart 2_1" xfId="1488" xr:uid="{08A2E912-E65B-48CD-91FF-866B05228D03}"/>
    <cellStyle name="___form_Clearsky_internal_070201_1" xfId="1489" xr:uid="{8C6B8877-2FF6-4665-85AA-E361C1078B32}"/>
    <cellStyle name="___form_Clearsky_internal_070201_2" xfId="1490" xr:uid="{20007AE9-3DC7-42D3-A70B-FDA8D19CA009}"/>
    <cellStyle name="___form_Clearsky_Outside_070201.xls Chart 2" xfId="1491" xr:uid="{B0CB0B7F-58A0-449B-A4CD-E97172EDBCC5}"/>
    <cellStyle name="___form_Clearsky_Outside_070201.xls Chart 2_1" xfId="1492" xr:uid="{B5348F50-8DCD-4932-A6DE-C744AD6D6A7A}"/>
    <cellStyle name="___ga_PB" xfId="1493" xr:uid="{ED0BF2FC-424A-420A-A576-73723414D031}"/>
    <cellStyle name="___laroux" xfId="1494" xr:uid="{487C7964-5794-4A6C-B99A-AF4BCC875A63}"/>
    <cellStyle name="___laroux_1" xfId="1495" xr:uid="{EB9F4306-AF40-4853-8226-971B2E1A7FED}"/>
    <cellStyle name="___laroux_1_ClearSky_AEP_Min_04.04.02_Bank" xfId="1496" xr:uid="{F30E17CA-9C01-4E8F-8131-814689B2A8F4}"/>
    <cellStyle name="___laroux_1_ClearSky_AEP_Min_04.04.02_Bank_1" xfId="1497" xr:uid="{3DE934B1-01AE-4451-A494-5B194B6B95B9}"/>
    <cellStyle name="___laroux_1_Clearsky_internal_050301" xfId="1498" xr:uid="{390188DB-C152-462B-BEC3-B58C54602C86}"/>
    <cellStyle name="___laroux_1_Clearsky_internal_050301_1" xfId="1499" xr:uid="{34343CA6-BCA6-454A-8DD9-CAEEFB78C748}"/>
    <cellStyle name="___laroux_1_Clearsky_internal_050301_2" xfId="1500" xr:uid="{C36F5DFF-18C9-4086-BE11-B88589F40A0D}"/>
    <cellStyle name="___laroux_1_Clearsky_internal_070201" xfId="1501" xr:uid="{E1C46EB0-B1C6-42D0-84C9-C4E7B1029324}"/>
    <cellStyle name="___laroux_1_Clearsky_internal_070201.xls Chart 2" xfId="1502" xr:uid="{C2F3BC71-7A80-4C0E-BF76-37AE25F726A0}"/>
    <cellStyle name="___laroux_1_Clearsky_internal_070201.xls Chart 2_1" xfId="1503" xr:uid="{BB7AEC41-2F04-4865-9855-CCAAA5CDED80}"/>
    <cellStyle name="___laroux_1_Clearsky_internal_070201_1" xfId="1504" xr:uid="{2817C909-7F25-4315-BB13-F6E45EC24D31}"/>
    <cellStyle name="___laroux_1_Clearsky_internal_070201_2" xfId="1505" xr:uid="{F946ACBE-23E2-45EA-A236-3F57494A7601}"/>
    <cellStyle name="___laroux_1_Clearsky_Outside_070201.xls Chart 2" xfId="1506" xr:uid="{64ACAF41-B856-4A6F-BAB5-68022E3251DC}"/>
    <cellStyle name="___laroux_1_Clearsky_Outside_070201.xls Chart 2_1" xfId="1507" xr:uid="{2DD32D79-4DF4-4282-B639-8ED45F6A895C}"/>
    <cellStyle name="___laroux_2" xfId="1508" xr:uid="{7A38EEFE-2275-4C87-82C5-668F5FE99BA8}"/>
    <cellStyle name="___laroux_2_ClearSky_AEP_Min_04.04.02_Bank" xfId="1509" xr:uid="{F1ADB2A5-F8EB-46D8-984D-ADA2D246D14D}"/>
    <cellStyle name="___laroux_2_Clearsky_internal_050301" xfId="1510" xr:uid="{5B929016-BC78-4CEE-B3D8-D44C1BBABFCC}"/>
    <cellStyle name="___laroux_2_Clearsky_internal_050301_1" xfId="1511" xr:uid="{65EBE9C2-6412-4192-9076-D8D2EDE81765}"/>
    <cellStyle name="___laroux_2_Clearsky_internal_070201" xfId="1512" xr:uid="{7F65667A-817C-4825-980F-55D837C8AD9D}"/>
    <cellStyle name="___laroux_2_Clearsky_internal_070201.xls Chart 2" xfId="1513" xr:uid="{033D84C6-F22E-42C5-8132-00005DC4498E}"/>
    <cellStyle name="___laroux_2_Clearsky_internal_070201.xls Chart 2_1" xfId="1514" xr:uid="{0A665B49-488A-4605-8E80-185B1F11DB5A}"/>
    <cellStyle name="___laroux_2_Clearsky_internal_070201_1" xfId="1515" xr:uid="{828ADF17-5B4A-4BE6-B032-99F9F63258FB}"/>
    <cellStyle name="___laroux_2_Clearsky_Outside_070201.xls Chart 2" xfId="1516" xr:uid="{5FDE36D6-407B-4778-8255-5B4676CBE2E7}"/>
    <cellStyle name="___laroux_2_Clearsky_Outside_070201.xls Chart 2_1" xfId="1517" xr:uid="{75F9CC94-000A-4B22-8C2B-8CD525EEAD80}"/>
    <cellStyle name="___laroux_3" xfId="1518" xr:uid="{23F4719D-460F-4C7A-978E-AF3025364E9C}"/>
    <cellStyle name="___laroux_4" xfId="1519" xr:uid="{501B8BB2-F153-47B5-92E0-90253AAB0725}"/>
    <cellStyle name="___laroux_5" xfId="1520" xr:uid="{283F4A79-13AF-4F4D-8650-AFB5FD40831E}"/>
    <cellStyle name="___laroux_6" xfId="1521" xr:uid="{4A606375-F99A-4949-9672-7BEFD32495EE}"/>
    <cellStyle name="___laroux_7" xfId="1522" xr:uid="{D5B7EF9D-6DD2-4F67-8885-E8C4FEEEA4AE}"/>
    <cellStyle name="___laroux_8" xfId="1523" xr:uid="{A7136CA8-3CE0-4063-869F-E26D2FC0D192}"/>
    <cellStyle name="___laroux_8 2" xfId="1524" xr:uid="{DF87BDB4-5CD3-497F-A5B6-6DAD4DBAFEDB}"/>
    <cellStyle name="___laroux_8 3" xfId="1525" xr:uid="{044B4855-0960-4CCB-BE6D-9836F797D503}"/>
    <cellStyle name="___laroux_ClearSky_AEP_Min_04.04.02_Bank" xfId="1526" xr:uid="{DCDD589D-CF6D-412B-9698-234E92B9703A}"/>
    <cellStyle name="___laroux_ClearSky_AEP_Min_04.04.02_Bank_1" xfId="1527" xr:uid="{7B2B4218-7326-4E20-9D54-8BB49D0A5062}"/>
    <cellStyle name="___laroux_Clearsky_internal_050301" xfId="1528" xr:uid="{9D318F2A-08DE-4A14-83FB-74E268485E32}"/>
    <cellStyle name="___laroux_Clearsky_internal_050301_1" xfId="1529" xr:uid="{485CC32A-F3CE-4084-88FE-7F8E17713BF7}"/>
    <cellStyle name="___laroux_Clearsky_internal_070201" xfId="1530" xr:uid="{8A19E041-F42B-4F41-A7A5-351F869841DB}"/>
    <cellStyle name="___laroux_Clearsky_internal_070201.xls Chart 2" xfId="1531" xr:uid="{5B8B26B1-9F3E-4C2D-9D03-4B8C3E113364}"/>
    <cellStyle name="___laroux_Clearsky_internal_070201.xls Chart 2_1" xfId="1532" xr:uid="{82421105-10B9-46C7-B11B-B730D5C40A43}"/>
    <cellStyle name="___laroux_Clearsky_internal_070201.xls Chart 2_2" xfId="1533" xr:uid="{837107EE-D597-4CB7-9FAD-E59C280B1625}"/>
    <cellStyle name="___laroux_Clearsky_internal_070201_1" xfId="1534" xr:uid="{F552B793-D334-48B9-8E93-11991B2DFA85}"/>
    <cellStyle name="___laroux_Clearsky_internal_070201_2" xfId="1535" xr:uid="{E246632F-2D30-4A93-A05F-691E9DDD129B}"/>
    <cellStyle name="___laroux_Clearsky_Outside_070201.xls Chart 2" xfId="1536" xr:uid="{724E60FD-BC22-4B39-A320-8228F05BEFF9}"/>
    <cellStyle name="___laroux_Clearsky_Outside_070201.xls Chart 2_1" xfId="1537" xr:uid="{E7A9BA52-A158-491A-8150-DB9245C154A1}"/>
    <cellStyle name="___PERSONAL" xfId="1538" xr:uid="{2C91B7C1-84FE-468C-8639-E45FD3177B30}"/>
    <cellStyle name="___PERSONAL_1" xfId="1539" xr:uid="{F5B8A964-E4DF-453C-9316-59C05D5D8076}"/>
    <cellStyle name="___PERSONAL_1_ClearSky_AEP_Min_04.04.02_Bank" xfId="1540" xr:uid="{0C70EA70-EC28-48B2-8962-1A530DE33D79}"/>
    <cellStyle name="___PERSONAL_1_ClearSky_AEP_Min_04.04.02_Bank_1" xfId="1541" xr:uid="{59C1E513-EBE6-4F15-A4F4-F62326BBB76B}"/>
    <cellStyle name="___PERSONAL_1_ClearSky_AEP_Min_04.04.02_Bank_1 2" xfId="1542" xr:uid="{8CF3F8B1-D827-48D3-9C16-59D2626A4B98}"/>
    <cellStyle name="___PERSONAL_1_ClearSky_AEP_Min_04.04.02_Bank_1 3" xfId="1543" xr:uid="{CE86268B-29D9-4A5E-AC79-658D016D1F79}"/>
    <cellStyle name="___PERSONAL_1_Clearsky_internal_050301" xfId="1544" xr:uid="{694AA34D-FE03-4960-8E1F-D4F455D4CE64}"/>
    <cellStyle name="___PERSONAL_1_Clearsky_internal_050301_1" xfId="1545" xr:uid="{DE1EE7DB-97DD-47CE-8A65-4BC86A6BE9EC}"/>
    <cellStyle name="___PERSONAL_1_Clearsky_internal_050301_1 2" xfId="1546" xr:uid="{6E5A4451-DCC5-4BAC-936D-96210AC61600}"/>
    <cellStyle name="___PERSONAL_1_Clearsky_internal_050301_1 3" xfId="1547" xr:uid="{F952428A-0B9D-4DA8-8855-EEB7FDE73D75}"/>
    <cellStyle name="___PERSONAL_1_Clearsky_internal_070201" xfId="1548" xr:uid="{08B0B6ED-FD5C-483E-8D12-79CC90F1A4E8}"/>
    <cellStyle name="___PERSONAL_1_Clearsky_internal_070201.xls Chart 2" xfId="1549" xr:uid="{561235C1-EE62-4251-9AF1-C7194FA48E95}"/>
    <cellStyle name="___PERSONAL_1_Clearsky_internal_070201.xls Chart 2_1" xfId="1550" xr:uid="{72F87C71-6E4C-425A-BE7C-E5C052ACF144}"/>
    <cellStyle name="___PERSONAL_1_Clearsky_internal_070201.xls Chart 2_1 2" xfId="1551" xr:uid="{46C03DF6-3BC9-4FB6-83FA-EB25A96FC296}"/>
    <cellStyle name="___PERSONAL_1_Clearsky_internal_070201.xls Chart 2_1 3" xfId="1552" xr:uid="{EBD1FF42-6F71-44D8-9499-9F9E2F8B025C}"/>
    <cellStyle name="___PERSONAL_1_Clearsky_internal_070201_1" xfId="1553" xr:uid="{A283B065-66F5-4D24-B515-6F74020C4BF8}"/>
    <cellStyle name="___PERSONAL_1_Clearsky_internal_070201_1 2" xfId="1554" xr:uid="{48C10CF9-2AAD-4187-9059-7DB51DEB27DF}"/>
    <cellStyle name="___PERSONAL_1_Clearsky_internal_070201_1 3" xfId="1555" xr:uid="{E02FDA39-C2A3-4591-9B68-E14334B6492C}"/>
    <cellStyle name="___PERSONAL_1_Clearsky_internal_070201_1_Clearsky_Outside_070201.xls Chart 2" xfId="1556" xr:uid="{D8E4822E-42D4-4DCE-B9A2-B035CA562BC5}"/>
    <cellStyle name="___PERSONAL_1_Clearsky_internal_070201_2" xfId="1557" xr:uid="{79ECD046-093B-469A-8A8C-210DF8FB224F}"/>
    <cellStyle name="___PERSONAL_1_Clearsky_internal_070201_Clearsky_Outside_070201.xls Chart 2" xfId="1558" xr:uid="{CD80AE9C-A004-49E3-81CD-C264BA5B1637}"/>
    <cellStyle name="___PERSONAL_1_Clearsky_Outside_070201.xls Chart 2" xfId="1559" xr:uid="{8B7B61B3-B23A-463B-8F44-2FEAA1C37B8C}"/>
    <cellStyle name="___PERSONAL_1_Clearsky_Outside_070201.xls Chart 2_1" xfId="1560" xr:uid="{E410370C-6BB1-492F-80BB-582B25AE1691}"/>
    <cellStyle name="___PERSONAL_2" xfId="1561" xr:uid="{28EF679B-2459-41A2-AEAB-02D70D9454AD}"/>
    <cellStyle name="___PERSONAL_2 2" xfId="1562" xr:uid="{14A12E44-86C6-4A98-81A7-9762A3AA1055}"/>
    <cellStyle name="___PERSONAL_2 3" xfId="1563" xr:uid="{FAFE1242-39EA-46D0-B804-2D44AF8B7E21}"/>
    <cellStyle name="___PERSONAL_2_ClearSky_AEP_Min_04.04.02_Bank" xfId="1564" xr:uid="{B279566C-D78B-4FDA-B3B0-9D9C001FC47F}"/>
    <cellStyle name="___PERSONAL_2_ClearSky_AEP_Min_04.04.02_Bank 2" xfId="1565" xr:uid="{718FDA68-18AD-4287-818E-A17418F894D9}"/>
    <cellStyle name="___PERSONAL_2_ClearSky_AEP_Min_04.04.02_Bank 3" xfId="1566" xr:uid="{04F70A33-1AD4-46C0-A852-8B620EE2A68A}"/>
    <cellStyle name="___PERSONAL_2_ClearSky_AEP_Min_04.04.02_Bank_1" xfId="1567" xr:uid="{7E41B2DB-3BE4-4E09-AA21-129BF43CF67B}"/>
    <cellStyle name="___PERSONAL_2_Clearsky_internal_050301" xfId="1568" xr:uid="{43DDCCEA-41B3-464B-860C-95F54D8AF20E}"/>
    <cellStyle name="___PERSONAL_2_Clearsky_internal_050301 2" xfId="1569" xr:uid="{D8CA3054-655B-4E5B-95B2-432F32D89234}"/>
    <cellStyle name="___PERSONAL_2_Clearsky_internal_050301 3" xfId="1570" xr:uid="{B5A94CFF-C3A2-404F-9983-2328AA4827A6}"/>
    <cellStyle name="___PERSONAL_2_Clearsky_internal_050301_1" xfId="1571" xr:uid="{AE42FD74-3B69-498E-971C-F4DEDA8F9CD5}"/>
    <cellStyle name="___PERSONAL_2_Clearsky_internal_070201" xfId="1572" xr:uid="{A2CEBD9D-B590-4DBD-9EEA-4F9692E7F365}"/>
    <cellStyle name="___PERSONAL_2_Clearsky_internal_070201 2" xfId="1573" xr:uid="{289A03F9-2DA4-41E7-89F0-F5687D1A3F3A}"/>
    <cellStyle name="___PERSONAL_2_Clearsky_internal_070201 3" xfId="1574" xr:uid="{23E8D8A0-7C21-4FCF-8E9C-75506158D29D}"/>
    <cellStyle name="___PERSONAL_2_Clearsky_internal_070201.xls Chart 2" xfId="1575" xr:uid="{A9BDE412-69C7-4E4F-898F-EC631408D2DE}"/>
    <cellStyle name="___PERSONAL_2_Clearsky_internal_070201.xls Chart 2 2" xfId="1576" xr:uid="{9ADF62F4-9CC9-4EAD-A394-447FF23E7D25}"/>
    <cellStyle name="___PERSONAL_2_Clearsky_internal_070201.xls Chart 2 3" xfId="1577" xr:uid="{DA3ED54A-F56E-4F94-857B-ADDAB10E4987}"/>
    <cellStyle name="___PERSONAL_2_Clearsky_internal_070201.xls Chart 2_1" xfId="1578" xr:uid="{D0DF8A4B-7DBC-4D19-B36F-30D16DBA6D01}"/>
    <cellStyle name="___PERSONAL_2_Clearsky_internal_070201.xls Chart 2_1 2" xfId="1579" xr:uid="{CFE5839B-928F-4204-914A-50D0F65C4557}"/>
    <cellStyle name="___PERSONAL_2_Clearsky_internal_070201.xls Chart 2_1 3" xfId="1580" xr:uid="{C461BD0B-9BC8-4B82-8D29-492942902D45}"/>
    <cellStyle name="___PERSONAL_2_Clearsky_internal_070201_1" xfId="1581" xr:uid="{1E9C1A17-FB6A-4ACC-A9B7-58C6A7147773}"/>
    <cellStyle name="___PERSONAL_2_Clearsky_internal_070201_1_Clearsky_internal_070201" xfId="1582" xr:uid="{3140F38A-8E1F-4378-B0CC-EE4CA7D548E9}"/>
    <cellStyle name="___PERSONAL_2_Clearsky_internal_070201_1_Clearsky_internal_070201 2" xfId="1583" xr:uid="{69EE4775-207B-4D44-9954-8A7D205E255D}"/>
    <cellStyle name="___PERSONAL_2_Clearsky_internal_070201_1_Clearsky_internal_070201 3" xfId="1584" xr:uid="{4FE783D7-4F3C-4425-99F0-7A864E3B1480}"/>
    <cellStyle name="___PERSONAL_2_Clearsky_internal_070201_1_Clearsky_Outside_070201.xls Chart 2" xfId="1585" xr:uid="{E3409530-749D-454C-BDAE-ED7D4070819A}"/>
    <cellStyle name="___PERSONAL_2_Clearsky_internal_070201_1_Clearsky_Outside_070201.xls Chart 2 2" xfId="1586" xr:uid="{9F2E236A-C1BD-489A-8B5E-1A4A5941C6FD}"/>
    <cellStyle name="___PERSONAL_2_Clearsky_internal_070201_1_Clearsky_Outside_070201.xls Chart 2 3" xfId="1587" xr:uid="{EFEF1150-6AE1-42D5-8632-1553CCE57695}"/>
    <cellStyle name="___PERSONAL_2_Clearsky_internal_070201_2" xfId="1588" xr:uid="{0914B8F2-5632-455A-B00C-E243ECC1EF50}"/>
    <cellStyle name="___PERSONAL_2_Clearsky_internal_070201_2 2" xfId="1589" xr:uid="{33A0E0C8-4EFA-4C73-952D-ED1058644EF1}"/>
    <cellStyle name="___PERSONAL_2_Clearsky_internal_070201_2 3" xfId="1590" xr:uid="{C46445C3-1498-45D1-8E9C-ED1005FDDEA3}"/>
    <cellStyle name="___PERSONAL_2_Clearsky_internal_070201_Clearsky_Outside_070201.xls Chart 2" xfId="1591" xr:uid="{5D98C5E8-2249-466B-A66C-E5C0D46DE5CF}"/>
    <cellStyle name="___PERSONAL_2_Clearsky_internal_070201_Clearsky_Outside_070201.xls Chart 2 2" xfId="1592" xr:uid="{795CAD3D-0B6F-49BB-9826-A336035334C7}"/>
    <cellStyle name="___PERSONAL_2_Clearsky_internal_070201_Clearsky_Outside_070201.xls Chart 2 3" xfId="1593" xr:uid="{9938B9D9-0D50-4E06-9596-70A88648D28A}"/>
    <cellStyle name="___PERSONAL_2_Clearsky_Outside_070201.xls Chart 2" xfId="1594" xr:uid="{9896DE53-7850-4F46-A9DD-7611BAE5F68E}"/>
    <cellStyle name="___PERSONAL_2_Clearsky_Outside_070201.xls Chart 2 2" xfId="1595" xr:uid="{BC405807-D57F-430E-BD3B-8B92B98AD73C}"/>
    <cellStyle name="___PERSONAL_2_Clearsky_Outside_070201.xls Chart 2 3" xfId="1596" xr:uid="{C51BC44A-5EDA-4FCC-8FF8-1A937EA1D1A5}"/>
    <cellStyle name="___PERSONAL_2_Clearsky_Outside_070201.xls Chart 2_1" xfId="1597" xr:uid="{1EE6CC55-84B9-498A-B402-C4CCF52C16A5}"/>
    <cellStyle name="___PERSONAL_2_Clearsky_Outside_070201.xls Chart 2_1 2" xfId="1598" xr:uid="{FF0CC185-BC3A-4426-BF15-E7F3BE1B7E1D}"/>
    <cellStyle name="___PERSONAL_2_Clearsky_Outside_070201.xls Chart 2_1 3" xfId="1599" xr:uid="{10A8C636-1E35-481F-BCF9-D02A5158ACC2}"/>
    <cellStyle name="___PERSONAL_2_Clearsky_Outside_070201.xls Chart 2_2" xfId="1600" xr:uid="{7D2209BF-91AE-4A90-ADCC-5E89F9447C61}"/>
    <cellStyle name="___PERSONAL_3" xfId="1601" xr:uid="{FEA931C2-52D9-44CC-9ED2-204867367DB9}"/>
    <cellStyle name="___PERSONAL_3_ClearSky_AEP_Min_04.04.02_Bank" xfId="1602" xr:uid="{6A668227-E52F-438C-8187-ED34642B0EE9}"/>
    <cellStyle name="___PERSONAL_3_Clearsky_internal_050301" xfId="1603" xr:uid="{966C084A-83B8-4E8F-AAA1-9DE18430A162}"/>
    <cellStyle name="___PERSONAL_3_Clearsky_internal_070201" xfId="1604" xr:uid="{C7C9542F-6054-4907-9B21-CE14014133CD}"/>
    <cellStyle name="___PERSONAL_3_Clearsky_internal_070201.xls Chart 2" xfId="1605" xr:uid="{FC933152-FFC3-42F5-B1BA-1917B01AB505}"/>
    <cellStyle name="___PERSONAL_3_Clearsky_internal_070201_1" xfId="1606" xr:uid="{56AC652F-362F-465D-B701-BA1AA3415738}"/>
    <cellStyle name="___PERSONAL_3_Clearsky_internal_070201_Clearsky_Outside_070201.xls Chart 2" xfId="1607" xr:uid="{8C9BCCA0-D31A-4712-A88D-282A70C38839}"/>
    <cellStyle name="___PERSONAL_3_Clearsky_Outside_070201.xls Chart 2" xfId="1608" xr:uid="{286B8155-8ADE-49FC-959F-38D08459D06B}"/>
    <cellStyle name="___PERSONAL_4" xfId="1609" xr:uid="{D404D0E0-9D03-43BB-8F75-9B9D4B773B02}"/>
    <cellStyle name="___PERSONAL_ClearSky_AEP_Min_04.04.02_Bank" xfId="1610" xr:uid="{BED0C634-9AC8-4BFA-81B4-AE7232FF703E}"/>
    <cellStyle name="___PERSONAL_ClearSky_AEP_Min_04.04.02_Bank_1" xfId="1611" xr:uid="{CA545153-02B0-4587-923C-F9B950E9B2D7}"/>
    <cellStyle name="___PERSONAL_Clearsky_internal_050301" xfId="1612" xr:uid="{BB99340C-8F1F-457C-8A6B-E4B19115FAF9}"/>
    <cellStyle name="___PERSONAL_Clearsky_internal_050301_1" xfId="1613" xr:uid="{B2404F19-8D95-4807-B8E2-830300D3ED31}"/>
    <cellStyle name="___PERSONAL_Clearsky_internal_070201" xfId="1614" xr:uid="{F466E416-DE91-4579-8CD8-724B0EAEE4E1}"/>
    <cellStyle name="___PERSONAL_Clearsky_internal_070201.xls Chart 2" xfId="1615" xr:uid="{8C11A950-A02C-4348-9C16-AFA1A21DC3D5}"/>
    <cellStyle name="___PERSONAL_Clearsky_internal_070201.xls Chart 2_1" xfId="1616" xr:uid="{1C0CEC19-5046-46B0-A91D-CB6AA5089114}"/>
    <cellStyle name="___PERSONAL_Clearsky_internal_070201_1" xfId="1617" xr:uid="{6EF4C75B-EC5B-4F27-B072-0F9380117BBA}"/>
    <cellStyle name="___PERSONAL_Clearsky_internal_070201_1_Clearsky_internal_070201" xfId="1618" xr:uid="{572B7B1A-C283-49BA-B52F-88D74A903E09}"/>
    <cellStyle name="___PERSONAL_Clearsky_internal_070201_1_Clearsky_Outside_070201.xls Chart 2" xfId="1619" xr:uid="{3B3DACB5-ED46-4BF9-BACF-CD78678B13F9}"/>
    <cellStyle name="___PERSONAL_Clearsky_internal_070201_2" xfId="1620" xr:uid="{20A2B8BF-6BFA-40C3-A6C5-BF4934B60621}"/>
    <cellStyle name="___PERSONAL_Clearsky_internal_070201_Clearsky_Outside_070201.xls Chart 2" xfId="1621" xr:uid="{080C3C70-D487-4F59-938F-228AD3F990CF}"/>
    <cellStyle name="___PERSONAL_Clearsky_Outside_070201.xls Chart 2" xfId="1622" xr:uid="{7948C0B4-8ADB-4ED4-B7AC-2C8C79A27230}"/>
    <cellStyle name="___PERSONAL_Clearsky_Outside_070201.xls Chart 2_1" xfId="1623" xr:uid="{2E6EBA19-21E3-468F-833E-99B4011012BB}"/>
    <cellStyle name="___Query11" xfId="1624" xr:uid="{6CC194FA-568F-4C63-BA31-DE4782BAD6C2}"/>
    <cellStyle name="___Query11 2" xfId="1625" xr:uid="{F31582A1-E5FB-48FF-AF5E-59CDA9E8E2D5}"/>
    <cellStyle name="___Query11 3" xfId="1626" xr:uid="{DB911C80-2D53-462E-93EA-266975B15136}"/>
    <cellStyle name="___Sheet1" xfId="1627" xr:uid="{6448913D-D296-4D9F-A305-9D059F9267A2}"/>
    <cellStyle name="___Sheet1 (2)" xfId="1628" xr:uid="{7B50DA80-0641-4FA3-95E7-6C496AA8F813}"/>
    <cellStyle name="___Sheet2" xfId="1629" xr:uid="{00C43136-5B28-4045-AA00-4B67F0E0386C}"/>
    <cellStyle name="___Sheet2_ClearSky_AEP_Min_04.04.02_Bank" xfId="1630" xr:uid="{1C47381E-311A-4FBF-848A-C484F30D0259}"/>
    <cellStyle name="___Sheet2_Clearsky_internal_050301" xfId="1631" xr:uid="{367B29E4-6FFB-4A44-BCF8-207A4ADDB93E}"/>
    <cellStyle name="___Sheet2_Clearsky_internal_070201" xfId="1632" xr:uid="{252DE2C6-7B6C-4079-8606-94B63A8267D7}"/>
    <cellStyle name="___Sheet2_Clearsky_internal_070201.xls Chart 2" xfId="1633" xr:uid="{9DDE9D68-9D0C-4A78-9E6F-D2807DC66605}"/>
    <cellStyle name="___Sheet2_Clearsky_internal_070201_1" xfId="1634" xr:uid="{6EC8A7D4-2764-43F8-A3C2-59A0F25801E5}"/>
    <cellStyle name="___Sheet2_Clearsky_internal_070201_Clearsky_Outside_070201.xls Chart 2" xfId="1635" xr:uid="{850817BE-5ACE-4343-86CB-F5E93E5C656A}"/>
    <cellStyle name="___Sheet2_Clearsky_Outside_070201.xls Chart 2" xfId="1636" xr:uid="{192878D8-64C3-488C-9D6B-27C16DD39501}"/>
    <cellStyle name="_020122 TIM MITCHELL" xfId="1637" xr:uid="{E6B6808A-4730-495C-8BF0-A86AC6057E11}"/>
    <cellStyle name="_020122 TIM MITCHELL_Feb 2012  ETT TCOS FILING Schedules Final" xfId="1638" xr:uid="{37ABFA2A-795D-40F2-85F0-5063652026FB}"/>
    <cellStyle name="_4C 0105 to 0905" xfId="989" xr:uid="{4016EBB3-5AF0-4D21-9D5A-FC80F0F928FF}"/>
    <cellStyle name="_4C 0105 to 0905 2" xfId="990" xr:uid="{3A977C39-A830-4A7E-A513-C6097E9E316B}"/>
    <cellStyle name="_APS Financial Model v1.0" xfId="1639" xr:uid="{2D8F5A8C-3BAF-44B3-9407-20205DF220C9}"/>
    <cellStyle name="_APS Financial Model v1.0 2" xfId="1640" xr:uid="{DEBF830F-66F0-4D1E-8146-C54D0CC3551D}"/>
    <cellStyle name="_APS Financial Model v1.0 3" xfId="1641" xr:uid="{79EDF693-7AA5-47A7-9985-900C621576BF}"/>
    <cellStyle name="_Cumberland Coal Financial Model v2.1" xfId="1642" xr:uid="{4EA4C448-CF24-4C71-A658-97DF3BA4B421}"/>
    <cellStyle name="_Cumberland Coal Financial Model v2.1 2" xfId="1643" xr:uid="{9C3D5330-D37A-4BEF-9016-2A8CFF3DB3CA}"/>
    <cellStyle name="_Cumberland Coal Financial Model v2.1 3" xfId="1644" xr:uid="{46D53EF0-C809-40B5-AFAC-5976C730358A}"/>
    <cellStyle name="_enXco NSP IV (mdf) v3.7" xfId="1645" xr:uid="{F856B3BB-B07C-4898-A2F6-AF60ECB3C2D9}"/>
    <cellStyle name="_enXco NSP IV (mdf) v3.7 2" xfId="1646" xr:uid="{0AA8E2D5-4875-478C-9644-BB88AE447D86}"/>
    <cellStyle name="_enXco NSP IV (mdf) v3.7 3" xfId="1647" xr:uid="{7BAC6748-C49D-4708-934B-15C0D9F77561}"/>
    <cellStyle name="_II-E-4.2" xfId="991" xr:uid="{944D13DC-588B-45C0-B15E-CD1B4286D573}"/>
    <cellStyle name="_II-E-4.2 2" xfId="992" xr:uid="{F7CFA02F-1C38-42CA-AF2B-E9FB282E5BAC}"/>
    <cellStyle name="_Orange-Mulberry Res. 061201a" xfId="1648" xr:uid="{356C7F89-D868-4B2B-AB4B-B34BB04D13D5}"/>
    <cellStyle name="_Orange-Mulberry Res. 061201a_Feb 2012  ETT TCOS FILING Schedules Final" xfId="1649" xr:uid="{E893E7AD-C13E-488C-AEEA-6011F0BBF0D2}"/>
    <cellStyle name="_Palo Verde 0105 to 0905" xfId="993" xr:uid="{E54D97F5-EEA4-4F34-A66E-B659AC6481D2}"/>
    <cellStyle name="_Palo Verde 0105 to 0905 2" xfId="994" xr:uid="{DCDDADB6-4B82-497B-8979-1C413184C015}"/>
    <cellStyle name="_PSEG asset valuation 1.1" xfId="1650" xr:uid="{B2AFC9CC-2270-4320-8943-28B2559F591D}"/>
    <cellStyle name="_PSEG asset valuation 1.1_Feb 2012  ETT TCOS FILING Schedules Final" xfId="1651" xr:uid="{16714FE3-BE51-4AF9-919F-131725F33931}"/>
    <cellStyle name="_PSEG Swap v3.5 PSEG Assets" xfId="1652" xr:uid="{ECE1FC53-4B05-4B82-BF11-1A2727073592}"/>
    <cellStyle name="_PSEG Swap v3.5 PSEG Assets 2" xfId="1653" xr:uid="{2709A199-5D01-45CF-BDDA-846642F21262}"/>
    <cellStyle name="_PSEG Swap v3.5 PSEG Assets 3" xfId="1654" xr:uid="{E1AB08B4-6164-4A35-B73C-5BE939CB22DE}"/>
    <cellStyle name="_River Operations 09-18-06 v2" xfId="1655" xr:uid="{8A3DC519-704B-4337-B363-2E0D768134CC}"/>
    <cellStyle name="_River Operations 09-18-06 v2 2" xfId="1656" xr:uid="{D7753727-56E9-4E50-A3CD-B9B8B1E3A0A0}"/>
    <cellStyle name="_River Operations 09-18-06 v2 3" xfId="1657" xr:uid="{27D65B41-AF9B-4693-B680-5BD0A4B82EBB}"/>
    <cellStyle name="_SA Financial Model v1.0" xfId="1658" xr:uid="{A5B601E7-69C6-4847-8358-C3E295AFBCFC}"/>
    <cellStyle name="_SA Financial Model v1.0 2" xfId="1659" xr:uid="{82D8B4A7-2056-4DE8-B72C-B9417CD5E148}"/>
    <cellStyle name="_SA Financial Model v1.0 3" xfId="1660" xr:uid="{86F950EE-81B6-43E4-97EF-E2F0EE6530AA}"/>
    <cellStyle name="£ BP" xfId="78" xr:uid="{138A1B8F-1D90-4FD5-A2B8-39AA582103DA}"/>
    <cellStyle name="¥ JY" xfId="79" xr:uid="{14EBFB14-1E0C-4EEC-B207-E0AE775C2376}"/>
    <cellStyle name="20% - Accent1 2" xfId="995" xr:uid="{A9CA9110-99F9-4114-8F22-C0A45F64454F}"/>
    <cellStyle name="20% - Accent1 2 2" xfId="1052" xr:uid="{1F0F7DD9-DC8B-44C7-944C-4D9BDFECCF51}"/>
    <cellStyle name="20% - Accent1 3" xfId="1661" xr:uid="{B7A4254C-9115-4B0F-8763-0762EE716E3B}"/>
    <cellStyle name="20% - Accent2 2" xfId="996" xr:uid="{DD7BDE65-9BBA-4377-BEFD-EE9CFEF2A95F}"/>
    <cellStyle name="20% - Accent2 2 2" xfId="1053" xr:uid="{6A2BD46F-995D-4ECC-A884-9A504335C982}"/>
    <cellStyle name="20% - Accent2 3" xfId="1662" xr:uid="{ACA3F43B-EE2D-43FE-B3E9-29FD94E305E0}"/>
    <cellStyle name="20% - Accent3 2" xfId="997" xr:uid="{DF6EE487-CFDE-46B1-B7F6-87995C4224AB}"/>
    <cellStyle name="20% - Accent3 2 2" xfId="1054" xr:uid="{BDE3F814-C03A-41C0-AB95-1AC1AF06F137}"/>
    <cellStyle name="20% - Accent3 3" xfId="1663" xr:uid="{3FFFAF3F-6359-476E-8B3C-86CC19D567C5}"/>
    <cellStyle name="20% - Accent4 2" xfId="998" xr:uid="{BC5BF608-4CCD-4341-8B97-68C4D5566687}"/>
    <cellStyle name="20% - Accent4 2 2" xfId="1055" xr:uid="{89F6381B-5AD1-49AF-9FE6-907DFDEB72DA}"/>
    <cellStyle name="20% - Accent4 3" xfId="1664" xr:uid="{DFA92C23-4109-421F-A751-00E055CC760C}"/>
    <cellStyle name="20% - Accent5 2" xfId="999" xr:uid="{735CFA9C-92C6-4A16-A2E6-BBF996B4E78B}"/>
    <cellStyle name="20% - Accent5 2 2" xfId="1056" xr:uid="{2D91DFF4-DEC2-4DDD-8BD5-DCE064302DB7}"/>
    <cellStyle name="20% - Accent5 3" xfId="1665" xr:uid="{B5A17DB8-71CB-4403-B5B9-187F404B8ABE}"/>
    <cellStyle name="20% - Accent6 2" xfId="1000" xr:uid="{5D629561-9C07-4BEE-9AC6-A53C33841E4F}"/>
    <cellStyle name="20% - Accent6 2 2" xfId="1057" xr:uid="{AEDF4615-313B-4AE8-92B2-F2E8EE08A556}"/>
    <cellStyle name="20% - Accent6 3" xfId="1666" xr:uid="{7F880E5B-36A6-4D30-953A-77560D00758D}"/>
    <cellStyle name="40% - Accent1 2" xfId="1001" xr:uid="{78E4438F-7303-48F1-89D7-85510916DFA9}"/>
    <cellStyle name="40% - Accent1 2 2" xfId="1058" xr:uid="{584B1246-1BD7-48C8-86C3-C7B79E7B6A96}"/>
    <cellStyle name="40% - Accent1 3" xfId="1667" xr:uid="{066510D6-FE13-4082-9B37-AACE4570185A}"/>
    <cellStyle name="40% - Accent2 2" xfId="1002" xr:uid="{342EE2E7-B2EB-47B4-B55C-BE5A11B7A45C}"/>
    <cellStyle name="40% - Accent2 2 2" xfId="1059" xr:uid="{B94A13E7-C10D-4C49-B996-08A5F4AAE91A}"/>
    <cellStyle name="40% - Accent2 3" xfId="1668" xr:uid="{F977E5BC-9968-4888-B5FF-D7F8E7E6E898}"/>
    <cellStyle name="40% - Accent3 2" xfId="1003" xr:uid="{7EBC427E-AB2F-48F6-92FD-4C604DE70973}"/>
    <cellStyle name="40% - Accent3 2 2" xfId="1060" xr:uid="{DD8954A4-C372-456E-B911-F73387FF030A}"/>
    <cellStyle name="40% - Accent3 3" xfId="1669" xr:uid="{775CCDC3-E145-4959-BF35-D340E64CC667}"/>
    <cellStyle name="40% - Accent4 2" xfId="1004" xr:uid="{6C7C85FF-D136-437B-9ACA-A6443210AD1A}"/>
    <cellStyle name="40% - Accent4 2 2" xfId="1061" xr:uid="{D2BB50DD-549B-4C17-89A2-852D72854D52}"/>
    <cellStyle name="40% - Accent4 3" xfId="1670" xr:uid="{974C971A-595D-4A3A-A883-74FDC9C1EFD4}"/>
    <cellStyle name="40% - Accent5 2" xfId="1005" xr:uid="{64454A86-56AC-4E3C-883E-4C76984FAF55}"/>
    <cellStyle name="40% - Accent5 2 2" xfId="1062" xr:uid="{8F5B5955-95D1-4052-AC5A-02A5BB9122B7}"/>
    <cellStyle name="40% - Accent5 3" xfId="1671" xr:uid="{C5293396-074C-4104-BD8F-9596BFCD4DDD}"/>
    <cellStyle name="40% - Accent6 2" xfId="1006" xr:uid="{775BECBA-8823-485A-8A61-116C2014F0A7}"/>
    <cellStyle name="40% - Accent6 2 2" xfId="1063" xr:uid="{08747184-8C9D-4030-A6F5-24F87432A59F}"/>
    <cellStyle name="40% - Accent6 3" xfId="1672" xr:uid="{87D6C263-4981-45E6-A079-335975F0137D}"/>
    <cellStyle name="60% - Accent1 2" xfId="1007" xr:uid="{26205A62-A183-4C8C-B437-6FD4D4626A35}"/>
    <cellStyle name="60% - Accent1 3" xfId="1673" xr:uid="{F3C07C29-9E9F-48EF-AAC8-62689CC5453D}"/>
    <cellStyle name="60% - Accent2 2" xfId="1008" xr:uid="{961AB8BB-707F-43AE-83C0-BF12F77C7303}"/>
    <cellStyle name="60% - Accent2 3" xfId="1674" xr:uid="{846677E0-466F-4429-94AE-C64B9A6382C2}"/>
    <cellStyle name="60% - Accent3 2" xfId="1009" xr:uid="{916AD575-E4C7-4035-9CA6-EA26A733B937}"/>
    <cellStyle name="60% - Accent3 3" xfId="1675" xr:uid="{2412ED39-78B5-4641-8FEE-6EF9F886BB7E}"/>
    <cellStyle name="60% - Accent4 2" xfId="1010" xr:uid="{1BD4B85E-211D-4049-B654-F69F238AA8E2}"/>
    <cellStyle name="60% - Accent4 3" xfId="1676" xr:uid="{D36C4CFB-D4BF-4492-ABDC-EB567C19B6C2}"/>
    <cellStyle name="60% - Accent5 2" xfId="1011" xr:uid="{07D277C3-B4AC-4A93-ADAD-4E17E679D40C}"/>
    <cellStyle name="60% - Accent5 3" xfId="1677" xr:uid="{56A6D6C0-A69D-4151-A179-F53E59379633}"/>
    <cellStyle name="60% - Accent6 2" xfId="1012" xr:uid="{BD6E478D-E8FE-422F-90BE-197EF98FA638}"/>
    <cellStyle name="60% - Accent6 3" xfId="1678" xr:uid="{0C3A36C3-4C7D-48D4-905D-649115E76F11}"/>
    <cellStyle name="Accent1 2" xfId="1013" xr:uid="{67DA5606-4637-4DEA-BDB8-E66CD2A2B735}"/>
    <cellStyle name="Accent1 3" xfId="1679" xr:uid="{41E5DA25-997D-45BD-8F1B-363B30896475}"/>
    <cellStyle name="Accent2 2" xfId="694" xr:uid="{D3DDB4DB-EF41-4F4A-B607-B343FE8D4C90}"/>
    <cellStyle name="Accent2 3" xfId="1680" xr:uid="{630BDD62-C151-4062-AEDB-60815B6688D0}"/>
    <cellStyle name="Accent3 2" xfId="1014" xr:uid="{E4BFA1DD-86C7-4F41-94DA-BAF3E86DB74F}"/>
    <cellStyle name="Accent3 3" xfId="1681" xr:uid="{87D11722-9E6D-4C7E-AA44-6D2FE85C6C48}"/>
    <cellStyle name="Accent4 2" xfId="1015" xr:uid="{D7AAFDD8-7836-4F2C-9C77-77DA54BB15D3}"/>
    <cellStyle name="Accent4 3" xfId="1682" xr:uid="{F452632E-045E-4856-AAE8-546CA2AA86B4}"/>
    <cellStyle name="Accent5 2" xfId="1016" xr:uid="{950D0661-BFE0-4AD0-9E72-33B7403D8097}"/>
    <cellStyle name="Accent5 3" xfId="1683" xr:uid="{DF0091A4-F0FC-49ED-8F3E-FA2418318797}"/>
    <cellStyle name="Accent6 2" xfId="1017" xr:uid="{4CD1E331-645A-47FB-BFB7-BE08D6E85292}"/>
    <cellStyle name="Accent6 3" xfId="1684" xr:uid="{C69514EA-EAE7-40DB-BFB8-AA7C0E716B44}"/>
    <cellStyle name="Adjustable" xfId="80" xr:uid="{0254D8BF-E6F4-47B3-9208-0CA8C3358BCF}"/>
    <cellStyle name="Bad 2" xfId="1018" xr:uid="{884BD5AE-D673-4F3E-91F4-9F31BA2EF3A9}"/>
    <cellStyle name="Bad 3" xfId="1685" xr:uid="{FCECCAD8-4A55-4119-93B5-D2A9B98561A4}"/>
    <cellStyle name="Basic" xfId="1686" xr:uid="{E62944F2-09B4-4D27-BA08-2BFD5FF081BE}"/>
    <cellStyle name="Basic - Style1" xfId="1687" xr:uid="{015C842F-A1BE-49DC-AD12-4AA20AF4E03F}"/>
    <cellStyle name="Blank" xfId="81" xr:uid="{A5F2B25C-08AF-4836-951E-DC3F1E7D4CD4}"/>
    <cellStyle name="Bold/Border" xfId="82" xr:uid="{303ED954-40E0-4CF4-B9BC-64690D157086}"/>
    <cellStyle name="Border" xfId="83" xr:uid="{D11E4526-E1C3-49CE-AC58-8DDD4D8CA5D9}"/>
    <cellStyle name="Border Heavy" xfId="1688" xr:uid="{735AC506-1EC4-4DA5-BD68-4B595F56E012}"/>
    <cellStyle name="Border Thin" xfId="1689" xr:uid="{8781F6E1-CC05-4856-97F3-EAB85C393B7B}"/>
    <cellStyle name="Bullet" xfId="84" xr:uid="{E8EDCA08-1421-4FFF-B0C5-1B7D462DCCEB}"/>
    <cellStyle name="Calculation 2" xfId="1019" xr:uid="{62F96134-05C8-47D9-843C-DEE651ABDADD}"/>
    <cellStyle name="Calculation 3" xfId="1690" xr:uid="{7199FE7A-56B8-4082-B265-D749C9256FDC}"/>
    <cellStyle name="cd" xfId="1691" xr:uid="{D3FB95D4-BA7E-4A4C-A739-8768DE3ABDD7}"/>
    <cellStyle name="cd 2" xfId="1692" xr:uid="{8ACB9BF6-710F-4D86-8010-5D041A1667BE}"/>
    <cellStyle name="cd 3" xfId="1693" xr:uid="{24F46517-3091-420C-8B71-5F072430F98E}"/>
    <cellStyle name="cd_Feb 2012  ETT TCOS FILING Schedules Final" xfId="1694" xr:uid="{B77178AF-BC05-4296-9435-01FAB857AA07}"/>
    <cellStyle name="Check Cell 2" xfId="1020" xr:uid="{A1F9DB53-FB93-47A2-A868-C491C52524FE}"/>
    <cellStyle name="Check Cell 3" xfId="1695" xr:uid="{78114832-4CBD-4BA3-B73B-2C441AB82BFF}"/>
    <cellStyle name="Comma" xfId="1" builtinId="3"/>
    <cellStyle name="Comma [1]" xfId="1696" xr:uid="{2ACCA1E9-9B0A-4F60-A56C-64A7EC3D4838}"/>
    <cellStyle name="Comma 10" xfId="682" xr:uid="{1E672A81-1427-4A07-BA93-9631960E3F65}"/>
    <cellStyle name="Comma 10 2" xfId="695" xr:uid="{E4E8B215-AD41-4D23-8548-4E7E9A367A1C}"/>
    <cellStyle name="Comma 10 3" xfId="696" xr:uid="{67D85289-84E7-4EC8-A535-C337F20ADDA0}"/>
    <cellStyle name="Comma 11" xfId="697" xr:uid="{35395737-C5BB-482E-BC3F-9DF90FB56E36}"/>
    <cellStyle name="Comma 11 2" xfId="1697" xr:uid="{74F50BE4-53A0-47E0-B1F1-93ACF2799A26}"/>
    <cellStyle name="Comma 12" xfId="698" xr:uid="{7CB4FECD-4784-4411-B987-F7C991977CBB}"/>
    <cellStyle name="Comma 12 2" xfId="1698" xr:uid="{FA4B572E-6E86-4B4C-9CB9-392124D4DF38}"/>
    <cellStyle name="Comma 13" xfId="699" xr:uid="{C7F1AC11-6B54-4B80-B681-EF9F1A54D037}"/>
    <cellStyle name="Comma 13 2" xfId="1699" xr:uid="{7F4BFEF1-EDB1-4D5D-BA57-ABDEDE20E1D5}"/>
    <cellStyle name="Comma 14" xfId="700" xr:uid="{60D447A7-58FC-4342-8089-5558F3160667}"/>
    <cellStyle name="Comma 14 2" xfId="1700" xr:uid="{B40A86DA-22CA-4B8B-AFC6-8F632C29F43D}"/>
    <cellStyle name="Comma 15" xfId="701" xr:uid="{E25474B4-E9E8-48E5-8A58-B4DE1EFC90B6}"/>
    <cellStyle name="Comma 15 2" xfId="1064" xr:uid="{96493C3F-5B4F-47F6-82F1-19BE373DBAA0}"/>
    <cellStyle name="Comma 16" xfId="702" xr:uid="{EBDAB1C3-B6FE-4EFA-9575-A9B574CD426F}"/>
    <cellStyle name="Comma 16 2" xfId="703" xr:uid="{978F8C71-EFF9-4E5E-B87E-A3B9822DE220}"/>
    <cellStyle name="Comma 16 3" xfId="1844" xr:uid="{375E1ABE-9B6F-48F9-8AA0-ED08FB420DCB}"/>
    <cellStyle name="Comma 17" xfId="704" xr:uid="{C8453E2B-BABC-42FF-8D6B-897940E7E864}"/>
    <cellStyle name="Comma 17 2" xfId="705" xr:uid="{FDC89580-CCE7-4095-8333-460039442A6F}"/>
    <cellStyle name="Comma 18" xfId="706" xr:uid="{C6DB989C-E1B6-431C-B93A-1C327EF6F207}"/>
    <cellStyle name="Comma 19" xfId="707" xr:uid="{FE8969D3-ADAA-4DB6-A5EE-8E0D2842AFDA}"/>
    <cellStyle name="Comma 2" xfId="4" xr:uid="{4E69293E-73E9-4428-AFC5-3CFEEC201E8F}"/>
    <cellStyle name="Comma 2 10" xfId="85" xr:uid="{DA7D060F-9AEF-4B08-8340-69D36CF1ECD9}"/>
    <cellStyle name="Comma 2 11" xfId="86" xr:uid="{C2901BAF-3BC7-4690-86B6-F2CB84C29D87}"/>
    <cellStyle name="Comma 2 12" xfId="87" xr:uid="{5C70306B-A532-4B36-BDB6-DAAC2E64B0D1}"/>
    <cellStyle name="Comma 2 13" xfId="88" xr:uid="{5D45C2EA-EF74-42FF-84B8-6A6333CBD571}"/>
    <cellStyle name="Comma 2 14" xfId="89" xr:uid="{5FBA8779-EDB6-4767-95C1-A6A97439894F}"/>
    <cellStyle name="Comma 2 15" xfId="90" xr:uid="{9A6150B5-C20F-4A6E-B59F-BBDE576B9260}"/>
    <cellStyle name="Comma 2 16" xfId="91" xr:uid="{C6CDDE7F-7770-4EA7-9197-05150EEFD6AD}"/>
    <cellStyle name="Comma 2 17" xfId="92" xr:uid="{578915CD-5305-41FA-9EB5-89F942E7154A}"/>
    <cellStyle name="Comma 2 18" xfId="93" xr:uid="{B3A56414-E695-4596-B4D1-203CED5FB91A}"/>
    <cellStyle name="Comma 2 19" xfId="94" xr:uid="{7C1AA888-0F80-4CC9-BEB0-BEDBA1077EA0}"/>
    <cellStyle name="Comma 2 2" xfId="18" xr:uid="{31AB87E3-CE4E-405F-B8AB-FB33093EA4CA}"/>
    <cellStyle name="Comma 2 2 2" xfId="95" xr:uid="{FC7309F5-8869-42E8-84B6-80426FE160E4}"/>
    <cellStyle name="Comma 2 2 2 2" xfId="1701" xr:uid="{25C9A8B2-A6E2-412E-B503-79B9A5D8C046}"/>
    <cellStyle name="Comma 2 2 3" xfId="96" xr:uid="{1A842846-04C0-4950-B818-D94A3F288653}"/>
    <cellStyle name="Comma 2 2 4" xfId="97" xr:uid="{B8A176D5-38BC-439C-ABD5-218A12821509}"/>
    <cellStyle name="Comma 2 2 5" xfId="98" xr:uid="{8D676B18-FB4F-4720-8297-9AE719F7456F}"/>
    <cellStyle name="Comma 2 2 6" xfId="99" xr:uid="{EBC5B0A9-85AF-4ED8-82C2-53AB7318E748}"/>
    <cellStyle name="Comma 2 2 7" xfId="1845" xr:uid="{FECB3462-0BA7-46CF-81DF-C8C64CCB3C2B}"/>
    <cellStyle name="Comma 2 20" xfId="100" xr:uid="{9C75EDAC-A43B-45CD-8408-83827CDCB52F}"/>
    <cellStyle name="Comma 2 21" xfId="101" xr:uid="{508219C4-3ECB-4277-8EAB-C1C117F6957C}"/>
    <cellStyle name="Comma 2 22" xfId="102" xr:uid="{7A957CA7-66CF-47B0-B60B-FD7AB4B0F210}"/>
    <cellStyle name="Comma 2 23" xfId="103" xr:uid="{65C8B10C-9EEF-451E-A489-8A3175541D17}"/>
    <cellStyle name="Comma 2 24" xfId="104" xr:uid="{FF64FCD4-C503-44A6-AF7E-CBE032189704}"/>
    <cellStyle name="Comma 2 25" xfId="105" xr:uid="{E4EB3D87-378C-4A8F-A218-7AD57C09A477}"/>
    <cellStyle name="Comma 2 26" xfId="1830" xr:uid="{0348EDC7-FB9A-4256-9BD6-C94528B4847B}"/>
    <cellStyle name="Comma 2 27" xfId="1846" xr:uid="{98720BC1-E10B-4B33-AD2E-F55023F90BDA}"/>
    <cellStyle name="Comma 2 3" xfId="106" xr:uid="{748AED1C-04E8-4AA3-BE9F-9743B6E2BD53}"/>
    <cellStyle name="Comma 2 3 2" xfId="708" xr:uid="{FC41D4E7-147E-4A82-987A-1100C0D75C40}"/>
    <cellStyle name="Comma 2 3 3" xfId="1847" xr:uid="{006BB72D-49A7-4B6A-B00F-F807434AE3BE}"/>
    <cellStyle name="Comma 2 4" xfId="107" xr:uid="{743B4385-0F81-414E-9024-195E8695DD68}"/>
    <cellStyle name="Comma 2 4 2" xfId="1848" xr:uid="{CE23CA62-BD54-4FA0-8B9F-3BC439494A88}"/>
    <cellStyle name="Comma 2 5" xfId="108" xr:uid="{6F1F3AD2-4D3B-4C36-B749-BEAD1693389C}"/>
    <cellStyle name="Comma 2 5 2" xfId="1849" xr:uid="{C7CC39FD-06C8-411D-B480-004F54205C7F}"/>
    <cellStyle name="Comma 2 6" xfId="109" xr:uid="{A56A17CC-0BC2-4C99-BF89-E214DB0207F9}"/>
    <cellStyle name="Comma 2 7" xfId="110" xr:uid="{280BB593-F015-4017-B957-F79B056E0C30}"/>
    <cellStyle name="Comma 2 8" xfId="111" xr:uid="{CB343C47-51BC-46B0-BD99-FCC18B43F9EC}"/>
    <cellStyle name="Comma 2 9" xfId="112" xr:uid="{A70F424D-1023-4F6E-8155-2FC4AA1C415A}"/>
    <cellStyle name="Comma 20" xfId="709" xr:uid="{9D6B63DE-084E-48DC-ABE0-7A03951699D9}"/>
    <cellStyle name="Comma 20 2" xfId="710" xr:uid="{C36626F3-9915-4173-9CF8-AB80FB70EFB6}"/>
    <cellStyle name="Comma 21" xfId="711" xr:uid="{3643B268-F774-4B3F-88FC-10FF4E5457BE}"/>
    <cellStyle name="Comma 21 2" xfId="1850" xr:uid="{8607BFAE-6B43-44EE-8AC0-3B43E9652B4A}"/>
    <cellStyle name="Comma 22" xfId="712" xr:uid="{F56220B8-C051-43ED-B5D9-B67BB800094D}"/>
    <cellStyle name="Comma 22 2" xfId="1842" xr:uid="{E753BBA9-CFA0-4F52-AE31-0296B9C92CA2}"/>
    <cellStyle name="Comma 23" xfId="713" xr:uid="{4B522012-D943-4B23-8BF3-D32C2016B96B}"/>
    <cellStyle name="Comma 24" xfId="714" xr:uid="{DEE1D1CF-5D45-41C6-BAE1-0BF2DDEB7AAE}"/>
    <cellStyle name="Comma 25" xfId="715" xr:uid="{9B5B3A25-AD82-4C58-9CDC-2CD8C83597C4}"/>
    <cellStyle name="Comma 26" xfId="716" xr:uid="{61E23966-A74D-49BE-99AA-388D37853BD6}"/>
    <cellStyle name="Comma 27" xfId="717" xr:uid="{2FCAD321-E962-40A2-9240-F0C70B214834}"/>
    <cellStyle name="Comma 28" xfId="718" xr:uid="{7EF4BAF0-7169-4027-B371-26C13E4FAABF}"/>
    <cellStyle name="Comma 29" xfId="719" xr:uid="{858649F1-C73A-45A7-9C24-7B55B6A4EC28}"/>
    <cellStyle name="Comma 3" xfId="17" xr:uid="{E5DDBCAD-EF87-47BA-A113-B8A6D3C625FC}"/>
    <cellStyle name="Comma 3 2" xfId="27" xr:uid="{EB2F8C3A-ECDB-449E-8D64-1A4F0D7BDF61}"/>
    <cellStyle name="Comma 3 2 2" xfId="37" xr:uid="{2232DB27-8C07-4FC7-A6D1-7CD6905304A8}"/>
    <cellStyle name="Comma 3 2 2 2" xfId="1065" xr:uid="{47B48932-8929-4E4C-9E45-72FECCDB4484}"/>
    <cellStyle name="Comma 3 2 3" xfId="1066" xr:uid="{5DEE1C0A-EB0C-4EA7-B5CE-B8A0AB1DD8D2}"/>
    <cellStyle name="Comma 3 3" xfId="113" xr:uid="{C8EE3954-3EC1-4DA1-BF92-8AF29E0E9F2A}"/>
    <cellStyle name="Comma 3 4" xfId="114" xr:uid="{9FF4A0E5-7876-44AC-999A-8C3770753832}"/>
    <cellStyle name="Comma 3 5" xfId="115" xr:uid="{A8A3DA7D-1CFE-41FC-9DA0-A28767E3ADEF}"/>
    <cellStyle name="Comma 3 6" xfId="116" xr:uid="{AE1E7291-2DBE-450C-9220-53C4D11CEACF}"/>
    <cellStyle name="Comma 30" xfId="720" xr:uid="{77939011-73AD-432C-BA64-47F82DC263A9}"/>
    <cellStyle name="Comma 31" xfId="721" xr:uid="{533CF329-A502-47A5-A2BF-0606519406B1}"/>
    <cellStyle name="Comma 32" xfId="1831" xr:uid="{1FCA1A57-8E75-4314-8FD1-C63AB4DBC3AA}"/>
    <cellStyle name="Comma 33" xfId="1832" xr:uid="{00E3A830-720D-46A4-AD81-27989D41E246}"/>
    <cellStyle name="Comma 34" xfId="3" xr:uid="{8FB47E75-E618-4091-883C-62146C14118A}"/>
    <cellStyle name="Comma 35" xfId="1876" xr:uid="{D8CD4FB2-7D8F-42B2-982D-7A61B370393C}"/>
    <cellStyle name="Comma 36" xfId="1889" xr:uid="{95B35BE9-4B82-46AF-BDA9-6B99614E54EE}"/>
    <cellStyle name="Comma 37" xfId="1884" xr:uid="{731A121C-D36C-4F63-A02B-E0C10C4DF55D}"/>
    <cellStyle name="Comma 38" xfId="1880" xr:uid="{202E9C34-973F-4DCD-B0C2-142F724E21F4}"/>
    <cellStyle name="Comma 4" xfId="23" xr:uid="{33930B70-FCCF-4AA3-A936-57B8F1083A45}"/>
    <cellStyle name="Comma 4 2" xfId="33" xr:uid="{2B680F75-2CED-47F5-AFC0-6A9397D0C4F7}"/>
    <cellStyle name="Comma 4 2 2" xfId="64" xr:uid="{E373C236-6D07-4287-BCA6-1A95A534F030}"/>
    <cellStyle name="Comma 4 2 2 2" xfId="1067" xr:uid="{82556FC2-6D04-4712-9A3E-B1CCC5F38ED0}"/>
    <cellStyle name="Comma 4 2 3" xfId="722" xr:uid="{7934F481-3C7F-4D44-B546-3E63AD1A6807}"/>
    <cellStyle name="Comma 4 2 4" xfId="1851" xr:uid="{9A7F4CB0-9AED-4D04-A548-66312CE43923}"/>
    <cellStyle name="Comma 4 3" xfId="47" xr:uid="{EB5D9DCE-EB81-4CF0-8A3D-59EB7710224B}"/>
    <cellStyle name="Comma 4 3 2" xfId="723" xr:uid="{C07072BB-C069-4BD3-B7BE-48D1AEB0E075}"/>
    <cellStyle name="Comma 4 3 3" xfId="724" xr:uid="{EF580D6B-D81C-4F43-966A-9ECAE192B04F}"/>
    <cellStyle name="Comma 4 3 4" xfId="725" xr:uid="{CC11F947-0727-403A-A5DF-7350AAB0CCC0}"/>
    <cellStyle name="Comma 4 4" xfId="58" xr:uid="{1AC86F5C-BA19-4B20-BD93-5EBEB651C7A7}"/>
    <cellStyle name="Comma 4 5" xfId="117" xr:uid="{D0A1F752-78A1-4A47-B844-74B85163D525}"/>
    <cellStyle name="Comma 4 6" xfId="118" xr:uid="{7FE81B97-7B55-4C23-B6A6-C7415099C3C2}"/>
    <cellStyle name="Comma 4 7" xfId="726" xr:uid="{91BE12C1-D8FA-4C33-B743-53FBA632455B}"/>
    <cellStyle name="Comma 4 7 2" xfId="727" xr:uid="{A75732F9-1C9D-4DAC-AB41-EACB0550998A}"/>
    <cellStyle name="Comma 4 8" xfId="728" xr:uid="{445FF18D-CD42-4223-8399-C7E384CD0E83}"/>
    <cellStyle name="Comma 4 8 2" xfId="1068" xr:uid="{104AF752-83A8-4847-9417-7FA6C293AB9F}"/>
    <cellStyle name="Comma 4 9" xfId="1852" xr:uid="{ADB193A8-0ADE-4E27-9CC5-3126B8276B69}"/>
    <cellStyle name="Comma 5" xfId="29" xr:uid="{F194C9AE-98F5-4CE6-AAAF-ED20FA111C33}"/>
    <cellStyle name="Comma 5 2" xfId="39" xr:uid="{67C57FC3-EE43-419C-A034-2CA8F3A323F4}"/>
    <cellStyle name="Comma 5 2 2" xfId="67" xr:uid="{87A2D30B-2669-4DA4-A29B-A473EB9CE979}"/>
    <cellStyle name="Comma 5 2 2 2" xfId="1069" xr:uid="{D84F3C19-4037-4E29-B94D-1D7D0349512D}"/>
    <cellStyle name="Comma 5 2 3" xfId="1837" xr:uid="{5ABED99A-862C-442E-8ADB-8FF7312999C1}"/>
    <cellStyle name="Comma 5 3" xfId="61" xr:uid="{31A9DB92-A25C-404A-B148-D8FD02ACB9B2}"/>
    <cellStyle name="Comma 5 3 2" xfId="729" xr:uid="{9D6D3AEE-74A2-49B7-8611-1AF87CBA1395}"/>
    <cellStyle name="Comma 5 4" xfId="119" xr:uid="{F310A609-D70A-4833-9B2C-3BD0B7143D85}"/>
    <cellStyle name="Comma 5 5" xfId="120" xr:uid="{3B01382E-FCAC-4B94-9B8C-83FE328281E6}"/>
    <cellStyle name="Comma 5 6" xfId="121" xr:uid="{A9279442-2C0E-430B-930E-197D330E155B}"/>
    <cellStyle name="Comma 5 7" xfId="688" xr:uid="{461A3468-7A20-44AE-AB63-C48AF187E3BA}"/>
    <cellStyle name="Comma 5 7 2" xfId="1070" xr:uid="{40AB9610-7F27-45E1-B8CB-631116A54F22}"/>
    <cellStyle name="Comma 5 8" xfId="1071" xr:uid="{5FC1C524-3376-4BEF-9EB5-8EB47D4358D2}"/>
    <cellStyle name="Comma 6" xfId="46" xr:uid="{B77BBC16-0795-49C5-9F39-26E9115262D1}"/>
    <cellStyle name="Comma 6 2" xfId="122" xr:uid="{7659BF57-EA86-48DD-B080-9F625A844DDB}"/>
    <cellStyle name="Comma 6 2 2" xfId="730" xr:uid="{26630D40-CC21-40DA-8A89-4604A48B9C7D}"/>
    <cellStyle name="Comma 6 3" xfId="123" xr:uid="{4716F3B1-A488-423A-B4B1-586595480708}"/>
    <cellStyle name="Comma 6 3 2" xfId="731" xr:uid="{4F16D624-3685-4495-8A84-3D30020E6C01}"/>
    <cellStyle name="Comma 6 4" xfId="124" xr:uid="{E6FC3399-A6EA-4F78-B286-1632E79ED020}"/>
    <cellStyle name="Comma 6 5" xfId="125" xr:uid="{070E0839-B7BF-444F-A065-806F767AD861}"/>
    <cellStyle name="Comma 6 6" xfId="126" xr:uid="{7B452AD2-5645-43B3-B5BA-1B695EEE2339}"/>
    <cellStyle name="Comma 6 7" xfId="1072" xr:uid="{2253EF33-E1CA-454E-A047-97A84CA79933}"/>
    <cellStyle name="Comma 7" xfId="53" xr:uid="{E7570424-3531-4A7F-BF18-1CFB650ADD11}"/>
    <cellStyle name="Comma 7 2" xfId="127" xr:uid="{7E5B6A10-8583-4039-866C-CB4A43B3ED04}"/>
    <cellStyle name="Comma 7 2 2" xfId="732" xr:uid="{10419E74-3BC7-48D9-B5EC-F0B216949130}"/>
    <cellStyle name="Comma 7 3" xfId="733" xr:uid="{FFE592B1-1476-4E65-BB22-0FD174AA21A5}"/>
    <cellStyle name="Comma 8" xfId="74" xr:uid="{319B8A63-8029-4B46-B596-5B1E5F9D2BCF}"/>
    <cellStyle name="Comma 8 2" xfId="734" xr:uid="{413B75BC-6438-49AE-A5A4-A70768C6A656}"/>
    <cellStyle name="Comma 8 2 2" xfId="735" xr:uid="{72871B1D-A500-4E38-90CE-504123B52390}"/>
    <cellStyle name="Comma 8 3" xfId="1702" xr:uid="{7D073D2B-B9DA-46F7-B60D-28BAE3F9EF16}"/>
    <cellStyle name="Comma 9" xfId="736" xr:uid="{BAEDB498-35C6-4B85-8959-9B5C75786DEF}"/>
    <cellStyle name="Comma 9 2" xfId="1073" xr:uid="{8AB739DE-B9B5-45DE-A4FD-9CF883909DEB}"/>
    <cellStyle name="Comma 9 2 2" xfId="1703" xr:uid="{E4CA1825-3D9D-4FD4-9919-31CF519CC0CF}"/>
    <cellStyle name="Comma 9 3" xfId="1704" xr:uid="{15334E53-22F0-4087-81C0-923907B22FEB}"/>
    <cellStyle name="Comma 9 3 2" xfId="1705" xr:uid="{3BCFC51B-65F2-4A19-B15F-43EA3524B53D}"/>
    <cellStyle name="Comma 9 4" xfId="1706" xr:uid="{52179B56-3E11-442D-AF5D-42AF92F2D22D}"/>
    <cellStyle name="Comma0" xfId="1707" xr:uid="{0EC5C44C-79CE-41C5-BBC5-EC8F47FDEBFB}"/>
    <cellStyle name="Comma0 - Modelo1" xfId="128" xr:uid="{6CA2470D-D998-4783-BB45-577DCD6DBBCD}"/>
    <cellStyle name="Comma0 - Style1" xfId="129" xr:uid="{97577969-3AB9-4097-936A-33CD9E1450AB}"/>
    <cellStyle name="Comma0 - Style3" xfId="1708" xr:uid="{7BCE2927-DB74-43A0-9366-2CB6747F40F4}"/>
    <cellStyle name="Comma0 - Style4" xfId="1709" xr:uid="{3D717F5D-86A7-4119-988B-00A3C3DDCF77}"/>
    <cellStyle name="Comma0__ Five Tranmission Lines NBV Reports" xfId="1710" xr:uid="{EEEE3CD5-2294-4487-BAE7-C237E0EC572C}"/>
    <cellStyle name="Comma1 - Modelo2" xfId="130" xr:uid="{E6EAACE8-AEA9-4A9B-AE85-0867C22987B8}"/>
    <cellStyle name="Comma1 - Style1" xfId="1711" xr:uid="{CEEB0DFE-1CEE-4782-A137-A1151FA24AE2}"/>
    <cellStyle name="Comma1 - Style2" xfId="131" xr:uid="{43DFD897-DAB8-46F7-989D-AB5DF10C128D}"/>
    <cellStyle name="CommaRounded" xfId="132" xr:uid="{DC0C2BD0-D209-4603-84CF-14016867797B}"/>
    <cellStyle name="Currency [1]" xfId="1712" xr:uid="{A4C366A5-7EBB-48A2-A18D-71499A0016CC}"/>
    <cellStyle name="Currency [2]" xfId="1713" xr:uid="{4B8C51AF-C804-465A-91E7-1358CB7B6EE7}"/>
    <cellStyle name="Currency 10" xfId="737" xr:uid="{C38FC89E-717C-4B23-9B01-6994A3ADF3BE}"/>
    <cellStyle name="Currency 11" xfId="738" xr:uid="{F6550C15-694D-4079-8E64-3309428548DC}"/>
    <cellStyle name="Currency 12" xfId="739" xr:uid="{13E9BB7C-7BF6-4F54-9BD0-6AA0CFD53648}"/>
    <cellStyle name="Currency 13" xfId="1074" xr:uid="{D7EF6543-CCB4-441E-9B99-A1D94EA541FF}"/>
    <cellStyle name="Currency 14" xfId="1075" xr:uid="{3CC73BD0-0BBB-4A18-84F0-69CD9EB7935B}"/>
    <cellStyle name="Currency 15" xfId="1076" xr:uid="{4D3352E1-6E6B-4B96-85A4-9A7EBF52D501}"/>
    <cellStyle name="Currency 15 2" xfId="1077" xr:uid="{E99F3AE0-0823-42B4-80C1-B92B4B55F7F7}"/>
    <cellStyle name="Currency 15 2 2" xfId="1078" xr:uid="{93EC38BB-C2A3-4C97-B42B-5931797EC868}"/>
    <cellStyle name="Currency 15 3" xfId="1079" xr:uid="{5FD7EB4B-3376-495A-BAFA-CB20227B0170}"/>
    <cellStyle name="Currency 16" xfId="1080" xr:uid="{368F5249-3425-4C88-828D-DB96424D1391}"/>
    <cellStyle name="Currency 17" xfId="5" xr:uid="{C5851F89-2815-46D7-AC86-6314C8539E75}"/>
    <cellStyle name="Currency 18" xfId="1877" xr:uid="{96B8646C-59B9-419E-B912-9E383E73F1F3}"/>
    <cellStyle name="Currency 19" xfId="1888" xr:uid="{9EB62E28-4A0A-431D-9A16-C6511C1D4F8D}"/>
    <cellStyle name="Currency 2" xfId="20" xr:uid="{49FC46BA-DF53-4377-9E6D-E314A9A12C09}"/>
    <cellStyle name="Currency 2 10" xfId="133" xr:uid="{0C0D7C59-B451-4EED-8C0E-9207D43B1D3C}"/>
    <cellStyle name="Currency 2 11" xfId="134" xr:uid="{709A61C3-7C9B-417C-80AD-2906C20E2E07}"/>
    <cellStyle name="Currency 2 12" xfId="135" xr:uid="{36912FE0-6272-4F8C-92CD-D045ADBE9FC8}"/>
    <cellStyle name="Currency 2 13" xfId="136" xr:uid="{39C80BAB-6A79-4AEB-8F19-9ED6BA853496}"/>
    <cellStyle name="Currency 2 14" xfId="137" xr:uid="{0E44E64C-3B50-4385-AB00-0AC4EE319569}"/>
    <cellStyle name="Currency 2 15" xfId="138" xr:uid="{28D43640-2E1F-4732-BED9-6DB81831CC57}"/>
    <cellStyle name="Currency 2 16" xfId="139" xr:uid="{DA3D5553-6A49-4D2D-89CE-1E1FBB25AE45}"/>
    <cellStyle name="Currency 2 17" xfId="140" xr:uid="{E2613B9C-6123-4C57-B02B-364E6DA5D916}"/>
    <cellStyle name="Currency 2 18" xfId="141" xr:uid="{2D08CBA3-6A3D-4476-95DD-98676C9BFD7A}"/>
    <cellStyle name="Currency 2 19" xfId="142" xr:uid="{57959D03-BF87-43B6-AE3D-B90B57D3B6B0}"/>
    <cellStyle name="Currency 2 2" xfId="143" xr:uid="{107732DD-2CC8-4E19-9DB6-DCE809448D66}"/>
    <cellStyle name="Currency 2 2 2" xfId="144" xr:uid="{88828845-1001-4D3F-8C46-E6B7BD919628}"/>
    <cellStyle name="Currency 2 2 3" xfId="145" xr:uid="{5385A314-359B-4DB4-BC01-B54EC5328B21}"/>
    <cellStyle name="Currency 2 2 4" xfId="146" xr:uid="{CC916809-9CF4-4A3A-8622-F6C113822645}"/>
    <cellStyle name="Currency 2 2 5" xfId="147" xr:uid="{FAE77E76-736F-42A3-BA04-5ABCE66BAFD4}"/>
    <cellStyle name="Currency 2 2 6" xfId="148" xr:uid="{74BDB59B-6896-42A0-A0D1-9141EA79895D}"/>
    <cellStyle name="Currency 2 20" xfId="149" xr:uid="{60FE8B31-4AC4-445D-9C87-59894AF1B68C}"/>
    <cellStyle name="Currency 2 21" xfId="150" xr:uid="{AC6437D8-8875-4942-9A38-3B1FECC4101A}"/>
    <cellStyle name="Currency 2 22" xfId="151" xr:uid="{1F6EF39B-443B-40F4-8F06-ECACFD5AC32C}"/>
    <cellStyle name="Currency 2 23" xfId="152" xr:uid="{92F0910D-4719-4953-A2CB-10730D56D840}"/>
    <cellStyle name="Currency 2 24" xfId="153" xr:uid="{4738A15F-35DE-4FBD-80D0-018C7CB44115}"/>
    <cellStyle name="Currency 2 25" xfId="154" xr:uid="{E57035EC-D1E8-4949-8999-824FFB956FF5}"/>
    <cellStyle name="Currency 2 26" xfId="1853" xr:uid="{EDF140AD-D3B4-4CA1-98CB-0972672058A1}"/>
    <cellStyle name="Currency 2 3" xfId="155" xr:uid="{8BD44F1F-2EE4-4227-84A4-6086E4F8A588}"/>
    <cellStyle name="Currency 2 4" xfId="156" xr:uid="{54485C40-80F2-49EE-8073-11D0AB638403}"/>
    <cellStyle name="Currency 2 5" xfId="157" xr:uid="{69D196D7-5A7F-4F55-B288-3932D6C5C642}"/>
    <cellStyle name="Currency 2 6" xfId="158" xr:uid="{24C18CA1-0FCA-4254-AD8E-DDD037A7003A}"/>
    <cellStyle name="Currency 2 7" xfId="159" xr:uid="{D7D9E560-70CE-414C-BFFE-9F0B6643A70F}"/>
    <cellStyle name="Currency 2 8" xfId="160" xr:uid="{AC38435B-B53E-48D3-B89F-956545A2958A}"/>
    <cellStyle name="Currency 2 9" xfId="161" xr:uid="{33F9AC18-11E6-43C7-9A0C-1D10F21EEDDA}"/>
    <cellStyle name="Currency 20" xfId="1885" xr:uid="{E47C6EDC-C4C0-4ACB-BC51-BFCC2AF401E1}"/>
    <cellStyle name="Currency 21" xfId="1879" xr:uid="{38B2230B-0095-4C6A-92A0-AF75937E60EA}"/>
    <cellStyle name="Currency 3" xfId="28" xr:uid="{7F56E142-EE8F-4990-9259-C02F0D3E2EC4}"/>
    <cellStyle name="Currency 3 2" xfId="38" xr:uid="{9CA2A5C0-A83A-469B-94C0-7A4D2BF6D238}"/>
    <cellStyle name="Currency 3 2 2" xfId="1081" xr:uid="{55947343-B51F-42BF-96E2-4BDAA17BAB7A}"/>
    <cellStyle name="Currency 3 3" xfId="162" xr:uid="{E2FB0618-715A-4CCD-968B-206331101AE6}"/>
    <cellStyle name="Currency 3 4" xfId="163" xr:uid="{F88A5219-4456-4F38-88F0-3BC1EAC764AB}"/>
    <cellStyle name="Currency 3 5" xfId="164" xr:uid="{1BDB12B0-1C7A-462E-8CBA-83B5D2A73C94}"/>
    <cellStyle name="Currency 3 6" xfId="165" xr:uid="{BB8A51A3-3CAE-46D5-936D-AAFE5E92FAEE}"/>
    <cellStyle name="Currency 3 7" xfId="1021" xr:uid="{0B013F5E-86C5-4B6C-9D39-E1209BB2E1AB}"/>
    <cellStyle name="Currency 4" xfId="54" xr:uid="{1739560F-79BD-4FDA-A2ED-0DE5F60761AC}"/>
    <cellStyle name="Currency 4 2" xfId="166" xr:uid="{A4DA5615-D09E-4FF2-A340-D37CF5DEE580}"/>
    <cellStyle name="Currency 4 2 2" xfId="740" xr:uid="{018586E7-6E67-473F-9826-0CCB6F9E38F4}"/>
    <cellStyle name="Currency 4 3" xfId="167" xr:uid="{0801B921-7F0F-4BC2-9B5B-3AAD71F54538}"/>
    <cellStyle name="Currency 4 4" xfId="168" xr:uid="{5B51A4F9-C171-4F96-ACC7-3AEEFB696244}"/>
    <cellStyle name="Currency 4 5" xfId="169" xr:uid="{D0D379FE-1BC2-4FCF-BCFE-1E0234F60FEC}"/>
    <cellStyle name="Currency 4 6" xfId="170" xr:uid="{1B6E908C-ECED-448C-8B2D-A063BB0D1F3F}"/>
    <cellStyle name="Currency 4 7" xfId="1854" xr:uid="{41E09909-0158-4717-A69B-07A21CCD9B0E}"/>
    <cellStyle name="Currency 5" xfId="75" xr:uid="{266C19EA-BA02-49A2-AB1A-084B98301B80}"/>
    <cellStyle name="Currency 5 2" xfId="171" xr:uid="{702B4626-511D-4CB8-94AD-46E97FCB1910}"/>
    <cellStyle name="Currency 5 2 2" xfId="741" xr:uid="{D6164C55-F723-4280-9778-23263A6A3975}"/>
    <cellStyle name="Currency 5 3" xfId="172" xr:uid="{F82E1D37-8279-4068-93E6-8F1B69153A6A}"/>
    <cellStyle name="Currency 5 4" xfId="173" xr:uid="{63F89EF3-3D0D-425E-B851-0532B62A2A6A}"/>
    <cellStyle name="Currency 5 5" xfId="174" xr:uid="{51DA9EA4-CA01-4359-99A1-C264AA76ACE4}"/>
    <cellStyle name="Currency 5 6" xfId="175" xr:uid="{581E6F52-CFB7-488A-A537-6A10AD072701}"/>
    <cellStyle name="Currency 5 7" xfId="1855" xr:uid="{45124953-C328-4B2A-9D68-DD9899343D76}"/>
    <cellStyle name="Currency 6" xfId="176" xr:uid="{44859A37-CCD8-4071-941A-C1F5B2F6F2C7}"/>
    <cellStyle name="Currency 6 2" xfId="177" xr:uid="{C512FA16-87FC-4262-9F45-3C35211A3E8A}"/>
    <cellStyle name="Currency 6 3" xfId="178" xr:uid="{FA75CD97-48E9-4F86-9E03-9A2D1A958EC6}"/>
    <cellStyle name="Currency 6 4" xfId="179" xr:uid="{660DC131-894A-4717-AF2F-8C58E5FA552C}"/>
    <cellStyle name="Currency 6 5" xfId="180" xr:uid="{6A53CFCC-22A4-4FDD-B2A9-E0DE3CF9665F}"/>
    <cellStyle name="Currency 6 6" xfId="181" xr:uid="{09CD4AE0-730D-4744-ADD3-AC305E9C7165}"/>
    <cellStyle name="Currency 6 7" xfId="1856" xr:uid="{1A9C710C-4290-461A-9000-9EA8AD2812D7}"/>
    <cellStyle name="Currency 7" xfId="182" xr:uid="{C58A5C95-E796-4F6B-9936-00A7DE5BC02C}"/>
    <cellStyle name="Currency 7 2" xfId="183" xr:uid="{8789E9F7-0A2D-46D7-A892-EC89B7148ADC}"/>
    <cellStyle name="Currency 7 3" xfId="184" xr:uid="{B18A9945-DE6B-426D-865B-C9BB346AB0C5}"/>
    <cellStyle name="Currency 7 4" xfId="185" xr:uid="{8AB958C2-189F-4926-BB63-847AA95DAAE8}"/>
    <cellStyle name="Currency 7 5" xfId="186" xr:uid="{7BD38C05-9EB4-4C09-9208-D5F4B50195AD}"/>
    <cellStyle name="Currency 7 6" xfId="187" xr:uid="{F5D81B15-601D-4878-AEBC-B8C56D9CEEA2}"/>
    <cellStyle name="Currency 7 7" xfId="1857" xr:uid="{62175C88-D6CE-4683-9397-DE9D2903D578}"/>
    <cellStyle name="Currency 8" xfId="692" xr:uid="{918D8A8D-197C-45DB-8225-76FDA10EE6F5}"/>
    <cellStyle name="Currency 8 2" xfId="1082" xr:uid="{21A39FC0-EA4A-47F9-B5C1-35C919FC1DA6}"/>
    <cellStyle name="Currency 9" xfId="742" xr:uid="{6A482FAD-927F-4FDA-8EB4-AC2D206C6A5A}"/>
    <cellStyle name="Currency0" xfId="1714" xr:uid="{9A70D610-0496-42EC-9BFE-70D7AB24837F}"/>
    <cellStyle name="Dash" xfId="188" xr:uid="{F68CF1AC-7590-470B-8811-0EEBA6B8EB29}"/>
    <cellStyle name="DATA TYPE" xfId="1715" xr:uid="{351C73BF-C5FF-4A8A-A942-0D1C93718B3B}"/>
    <cellStyle name="Date" xfId="189" xr:uid="{FE5FBBF2-43E3-47CF-9D57-90F14D273686}"/>
    <cellStyle name="Date [mm-d-yyyy]" xfId="1716" xr:uid="{B8046C6D-70F8-437E-9694-E8B4F0D51A93}"/>
    <cellStyle name="Date [mmm-d-yyyy]" xfId="1717" xr:uid="{D56124D7-F977-41B5-B971-ADD3E2E6CE7E}"/>
    <cellStyle name="Date [mmm-d-yyyy] 2" xfId="1718" xr:uid="{C14455C9-23BA-4A5E-8426-E419A1709A9E}"/>
    <cellStyle name="Date [mmm-d-yyyy] 3" xfId="1719" xr:uid="{56CA4A61-6735-4C2A-AFC7-92E1EEEED235}"/>
    <cellStyle name="Date [mmm-yyyy]" xfId="1720" xr:uid="{BD6CD27E-F84F-4DB5-990F-3188883D4032}"/>
    <cellStyle name="Date__ Five Tranmission Lines NBV Reports" xfId="1721" xr:uid="{CAE540D0-9929-4C1C-984C-185FE564AAF8}"/>
    <cellStyle name="Date2" xfId="1722" xr:uid="{5D7D3CD7-5BAC-431D-A84F-437D89C3329F}"/>
    <cellStyle name="Dezimal [0]_Compiling Utility Macros" xfId="1723" xr:uid="{764714AC-87D9-4D16-A6D8-075DC014E408}"/>
    <cellStyle name="Dezimal_Compiling Utility Macros" xfId="1724" xr:uid="{242CAF13-B63A-48AD-8B79-4D513B0B1DDE}"/>
    <cellStyle name="Dia" xfId="190" xr:uid="{3CE4EA0B-7A63-436C-AD41-3A8EAD286A77}"/>
    <cellStyle name="dohm" xfId="1725" xr:uid="{2C344391-4C39-4B9A-8E83-D500BAD568D5}"/>
    <cellStyle name="dohm1" xfId="1726" xr:uid="{845DB26E-0283-483E-8654-9064E0501E7A}"/>
    <cellStyle name="dohm2" xfId="1727" xr:uid="{35EC1650-0232-4489-A8D0-8729DE1BF9B9}"/>
    <cellStyle name="Dollars" xfId="1728" xr:uid="{B8AC90A7-D8BF-4DD2-A2DB-39C775403FF1}"/>
    <cellStyle name="Encabez1" xfId="191" xr:uid="{CECA2060-DD7D-4D7F-AC87-318BE481DA74}"/>
    <cellStyle name="Encabez2" xfId="192" xr:uid="{23EF34A8-05A4-4CD0-AF31-4A126EE993F2}"/>
    <cellStyle name="Euro" xfId="1729" xr:uid="{97691C95-6B45-497F-AAE4-FC2497C3FDEF}"/>
    <cellStyle name="Explanatory Text 2" xfId="1022" xr:uid="{5949BA9E-C6D7-425D-82CB-CCE30CD72C73}"/>
    <cellStyle name="Explanatory Text 3" xfId="1730" xr:uid="{7EC52A31-4F66-4D2E-81B4-82957290306A}"/>
    <cellStyle name="EZ Pay formats" xfId="193" xr:uid="{23F5C6B9-7CDC-4FFE-815A-5633C14FDCCA}"/>
    <cellStyle name="F2" xfId="194" xr:uid="{27CD6F47-2A19-4362-A1F2-77F093D7ED96}"/>
    <cellStyle name="F3" xfId="195" xr:uid="{E6A4C731-A67A-4804-A19E-166617B18446}"/>
    <cellStyle name="F4" xfId="196" xr:uid="{41F24C1F-F8FA-4917-BF43-E1BC1215440B}"/>
    <cellStyle name="F5" xfId="197" xr:uid="{A33542EB-0BE1-4353-87F1-C2B4E2A3FAD4}"/>
    <cellStyle name="F6" xfId="198" xr:uid="{40E6111F-0ABC-4153-BC10-2C9EF78ECA29}"/>
    <cellStyle name="F7" xfId="199" xr:uid="{7390D9E0-3929-4974-9455-A8A2408C0899}"/>
    <cellStyle name="F8" xfId="200" xr:uid="{8817C5AB-A9C3-49B4-8453-500303E57A33}"/>
    <cellStyle name="Fijo" xfId="201" xr:uid="{4607EE48-4A58-4780-B699-812FC9A6A48F}"/>
    <cellStyle name="financial" xfId="202" xr:uid="{60C2DAA8-C11D-4FFD-9E92-BD0542361AE9}"/>
    <cellStyle name="Financiero" xfId="203" xr:uid="{F6405994-A6AE-4B65-B28C-D7A10775F2BB}"/>
    <cellStyle name="Fixed" xfId="204" xr:uid="{2F10DD0F-53F9-40BF-B171-12296A989017}"/>
    <cellStyle name="Fixed [0]" xfId="1731" xr:uid="{543E9CF6-0CF1-4511-B41D-ADA39E62AD8D}"/>
    <cellStyle name="Fixed 2" xfId="205" xr:uid="{FE11F1ED-2473-4F9E-84AC-208534AECC0C}"/>
    <cellStyle name="Fixed__ Five Tranmission Lines NBV Reports" xfId="1732" xr:uid="{44A96D0F-15B3-4C3B-B417-4C701C05F553}"/>
    <cellStyle name="Fixed2 - Style2" xfId="1733" xr:uid="{61B126E1-DAB0-41C4-9AF5-015EBA286D35}"/>
    <cellStyle name="Fixed3 - Style3" xfId="1734" xr:uid="{08489CC8-BF92-4C5C-B93A-F7DFBA868EDA}"/>
    <cellStyle name="FUEL SUBTOTAL" xfId="1735" xr:uid="{34813E0F-3B30-4B68-9DBA-2BCC40EA77EF}"/>
    <cellStyle name="FUEL TYPE" xfId="1736" xr:uid="{BD4A627F-2552-4D56-8602-D01715C5FDDD}"/>
    <cellStyle name="gas daily" xfId="206" xr:uid="{1FC1953B-0EE8-4CFA-B885-1240AD0828B7}"/>
    <cellStyle name="general" xfId="1737" xr:uid="{024E1763-4C55-42D9-A192-D60387143E0B}"/>
    <cellStyle name="general 2" xfId="1738" xr:uid="{2DEAD9ED-0BD3-4007-9EC4-87D1DBCB4D43}"/>
    <cellStyle name="general 3" xfId="1739" xr:uid="{158796A2-E96C-484B-8219-167B92D91419}"/>
    <cellStyle name="general_Feb 2012  ETT TCOS FILING Schedules Final" xfId="1740" xr:uid="{9A061D76-4FDC-466B-8F19-504D1D02447E}"/>
    <cellStyle name="Good 2" xfId="1023" xr:uid="{CC913046-D844-4706-BCA2-7F23A71D709F}"/>
    <cellStyle name="Good 3" xfId="1741" xr:uid="{202451EF-F4A5-4FFC-86E6-7583CECF94B3}"/>
    <cellStyle name="Grey" xfId="207" xr:uid="{E84BE6FE-4041-4111-A9F3-7DCFA965092D}"/>
    <cellStyle name="HEADER" xfId="1742" xr:uid="{0D2FAA11-709A-4909-8917-D9976238A9C0}"/>
    <cellStyle name="Header1" xfId="208" xr:uid="{6A9B57EA-89B8-4B31-9EAF-9A7255D411B4}"/>
    <cellStyle name="Header2" xfId="209" xr:uid="{037B9FDC-517B-43B0-A8E0-C8AEA60DDC7E}"/>
    <cellStyle name="Heading 1 2" xfId="1024" xr:uid="{5421F3A9-744F-48C0-9573-7BD7B22D162B}"/>
    <cellStyle name="Heading 1 3" xfId="1743" xr:uid="{6684E63C-55A6-4272-A929-8748B5BBA0F7}"/>
    <cellStyle name="Heading 2 2" xfId="1025" xr:uid="{961F6A39-C217-4579-AB0E-3421322CDE05}"/>
    <cellStyle name="Heading 2 3" xfId="1744" xr:uid="{E21E6AFD-81CD-4BEC-AD98-FA70A89CB87C}"/>
    <cellStyle name="Heading 3 2" xfId="1026" xr:uid="{02C93AB0-08F2-4EAF-8E5E-50C33748A07C}"/>
    <cellStyle name="Heading 3 3" xfId="1745" xr:uid="{1FD716CC-1449-42ED-90D8-2C0B53E50CB9}"/>
    <cellStyle name="Heading 4 2" xfId="1027" xr:uid="{2D88F7AC-6858-4D07-8631-FFEFC8F51483}"/>
    <cellStyle name="Heading 4 3" xfId="1746" xr:uid="{0F03A6DC-18C5-445C-B127-B0DFEE1515B0}"/>
    <cellStyle name="Heading1" xfId="1747" xr:uid="{41EC5CAF-C43A-4A1D-9CE0-8E4A1D517C5D}"/>
    <cellStyle name="Heading2" xfId="1748" xr:uid="{F0E21E02-891F-46CA-8BC7-4D3784A27FD0}"/>
    <cellStyle name="HIGHLIGHT" xfId="1749" xr:uid="{017C2D8E-AAC4-443B-8B29-1CFA3F4B4544}"/>
    <cellStyle name="Hyperlink 2" xfId="743" xr:uid="{B998C00A-6769-425C-B3AB-4D4C50C62892}"/>
    <cellStyle name="Input [yellow]" xfId="210" xr:uid="{04209DF3-24BE-4D5E-BB51-38D6C43ECB87}"/>
    <cellStyle name="Input 2" xfId="1028" xr:uid="{99EBA92D-7790-496B-96A2-DF8096DBA938}"/>
    <cellStyle name="Input 3" xfId="1029" xr:uid="{78DAEA23-B603-4643-921B-69EF53E51F82}"/>
    <cellStyle name="Input 4" xfId="1030" xr:uid="{674E3E55-982F-4417-8BA1-BC2508334046}"/>
    <cellStyle name="Input 5" xfId="1031" xr:uid="{982F2590-ADD5-448B-B784-FB28AF8DBFC2}"/>
    <cellStyle name="Input 6" xfId="1032" xr:uid="{F09D73B7-5A31-4C79-B799-13E6A6DF11BA}"/>
    <cellStyle name="Input 7" xfId="1033" xr:uid="{FE4FBB62-BC10-48A0-8E46-0A013A2CD67E}"/>
    <cellStyle name="Input Cells" xfId="1083" xr:uid="{520EA97E-A0DF-4B6E-9AA5-4E63783A1C16}"/>
    <cellStyle name="Lines" xfId="211" xr:uid="{D7C80BD2-E2AF-49D8-B56C-910789696041}"/>
    <cellStyle name="Linked Cell 2" xfId="1034" xr:uid="{0A9B7577-9F92-49BD-8965-F23B119F60DC}"/>
    <cellStyle name="Linked Cell 3" xfId="1750" xr:uid="{FE8129B6-6A29-4B0D-8D58-4E6A7611EFF1}"/>
    <cellStyle name="Long Date" xfId="1084" xr:uid="{2363E141-A52A-497A-B2F2-F12C9B34D471}"/>
    <cellStyle name="macroname" xfId="212" xr:uid="{564229E4-C075-4786-92F1-6CE9F9947396}"/>
    <cellStyle name="Millares [0]_10 AVERIAS MASIVAS + ANT" xfId="213" xr:uid="{30563DD2-11D0-453D-B2F8-AC29D2686318}"/>
    <cellStyle name="Millares_10 AVERIAS MASIVAS + ANT" xfId="214" xr:uid="{4FC51BC8-1511-4FD8-9D46-FC398D1DFE82}"/>
    <cellStyle name="Milliers [0]_Global Purchase" xfId="215" xr:uid="{C6639C22-27CB-4C7D-A497-BEAB17C26E68}"/>
    <cellStyle name="Milliers_Global Purchase" xfId="216" xr:uid="{D2AE2511-B062-441E-A56C-8C483870297E}"/>
    <cellStyle name="Moneda [0]_10 AVERIAS MASIVAS + ANT" xfId="217" xr:uid="{83BC0A44-87C8-4700-A37A-1589A13FA2CC}"/>
    <cellStyle name="Moneda_10 AVERIAS MASIVAS + ANT" xfId="218" xr:uid="{0C6359F2-47EF-4480-8C53-75D03E6DC787}"/>
    <cellStyle name="Monétaire [0]_Global Purchase" xfId="219" xr:uid="{3DF686BA-27FF-4800-A186-43CA01D1882B}"/>
    <cellStyle name="Monétaire_Global Purchase" xfId="220" xr:uid="{3D2B5213-4179-48F7-AA33-08CF8B68253D}"/>
    <cellStyle name="Multiple" xfId="1751" xr:uid="{43D7B329-C7A2-4C30-A189-D7AC9609324E}"/>
    <cellStyle name="Multiple [1]" xfId="1752" xr:uid="{C2923D03-4480-4414-B764-8D41C5949D46}"/>
    <cellStyle name="NA is zero" xfId="1753" xr:uid="{2C3C6FEE-1F21-4E0E-9D13-4162054D2822}"/>
    <cellStyle name="Neutral 2" xfId="1035" xr:uid="{9EB8715F-7D54-489A-AAA1-F6A3F8D4D7DC}"/>
    <cellStyle name="Neutral 3" xfId="1754" xr:uid="{BF057DAC-B390-4FEB-9058-5DCEFC617BE8}"/>
    <cellStyle name="no dec" xfId="1755" xr:uid="{5ED1D425-E4D1-4191-B204-0CFA858509C0}"/>
    <cellStyle name="Normal" xfId="0" builtinId="0"/>
    <cellStyle name="Normal - Style1" xfId="221" xr:uid="{1FBCD7AC-58C3-4C10-A331-7BB232832081}"/>
    <cellStyle name="Normal - Style2" xfId="222" xr:uid="{C0D22526-62C8-4260-8995-90F6E296A1AB}"/>
    <cellStyle name="Normal - Style3" xfId="223" xr:uid="{4A073D63-5E58-4222-AE3E-F0D9DEDDA20C}"/>
    <cellStyle name="Normal [0]" xfId="1756" xr:uid="{D51C9F02-3FCE-43B4-9C01-B81374192E7A}"/>
    <cellStyle name="Normal [1]" xfId="1757" xr:uid="{5A170D46-2970-4387-985B-FA4805AE5420}"/>
    <cellStyle name="Normal [2]" xfId="1758" xr:uid="{76128201-3EDF-47CD-ABC9-27CA50AA5C95}"/>
    <cellStyle name="Normal [3]" xfId="1759" xr:uid="{2B74D79B-AFA5-4B2D-85E0-3843552B8B69}"/>
    <cellStyle name="Normal 10" xfId="72" xr:uid="{7AAF5FC5-B372-4C44-8438-FD44C9CDF321}"/>
    <cellStyle name="Normal 10 2" xfId="76" xr:uid="{CC098027-2CAA-4590-8C9C-6205C39D56E5}"/>
    <cellStyle name="Normal 10 2 2" xfId="1843" xr:uid="{C4D908C9-47B5-402E-B7EE-34853335F867}"/>
    <cellStyle name="Normal 10 3" xfId="224" xr:uid="{7A76A6D7-CAE5-42F1-AEB3-2F2F33A1CBDD}"/>
    <cellStyle name="Normal 10 3 2" xfId="744" xr:uid="{5F7E8115-CB27-4DB0-9F4C-6D6EC7EC8861}"/>
    <cellStyle name="Normal 10 3 3" xfId="745" xr:uid="{1F17AE48-B050-4FAE-9E7D-5F10452DDB54}"/>
    <cellStyle name="Normal 10 4" xfId="225" xr:uid="{3DD60749-2321-4258-9C92-7DBFD19DB17E}"/>
    <cellStyle name="Normal 10 4 2" xfId="746" xr:uid="{36B3D1BC-6244-4BC8-AA66-768389959D60}"/>
    <cellStyle name="Normal 10 4 3" xfId="747" xr:uid="{67FCE750-8E83-42EF-BCA7-AF2EBBC64025}"/>
    <cellStyle name="Normal 10 5" xfId="226" xr:uid="{F2C07E67-4BD6-46A2-948C-62C5C266BAA0}"/>
    <cellStyle name="Normal 10 6" xfId="227" xr:uid="{95842198-DCE9-4B0A-BDC9-1A468A9C9EDA}"/>
    <cellStyle name="Normal 10 7" xfId="1085" xr:uid="{0200FE43-6A51-4B5A-8787-3406E692D52C}"/>
    <cellStyle name="Normal 10_COST OF SERVICE" xfId="1086" xr:uid="{65B2D66B-46DF-4FF1-8FEF-F10F9173B0AF}"/>
    <cellStyle name="Normal 11" xfId="77" xr:uid="{F2FCA2C1-E404-4864-9067-9D38E1F4B105}"/>
    <cellStyle name="Normal 11 2" xfId="1049" xr:uid="{691D3180-3932-42F1-BE2F-7DFC61A18CD3}"/>
    <cellStyle name="Normal 11 2 2" xfId="1760" xr:uid="{8548D085-940D-4B2F-B824-0FF0EC23AF85}"/>
    <cellStyle name="Normal 11 3" xfId="1087" xr:uid="{4C3560B3-FAD7-4328-8CC5-0EC417041275}"/>
    <cellStyle name="Normal 11 4" xfId="1088" xr:uid="{EE920B1A-BBD8-4731-B515-786F657D9566}"/>
    <cellStyle name="Normal 11_II-I-1 TRAN" xfId="1089" xr:uid="{7839D3EA-19CD-41EE-B980-B2093EDC9946}"/>
    <cellStyle name="Normal 12" xfId="228" xr:uid="{3652CBD4-48EE-427E-B938-7152CF4664E8}"/>
    <cellStyle name="Normal 12 2" xfId="748" xr:uid="{FC8B1706-8194-427F-BD67-6E065BD7C9D8}"/>
    <cellStyle name="Normal 12 3" xfId="749" xr:uid="{1FDFBCF7-9F12-4E34-8823-D59B84301664}"/>
    <cellStyle name="Normal 12 4" xfId="1090" xr:uid="{291B5A6C-CDFF-42A4-A3D1-A2E1B5113B65}"/>
    <cellStyle name="Normal 12_COST OF SERVICE" xfId="1091" xr:uid="{B463802B-1BC3-401A-B73E-BE2426D114D4}"/>
    <cellStyle name="Normal 13" xfId="690" xr:uid="{0876C453-577F-41DE-9217-5D6F4F07ED1B}"/>
    <cellStyle name="Normal 13 2" xfId="693" xr:uid="{916FBA17-E1D5-4FC4-926C-B3A7DB17AF87}"/>
    <cellStyle name="Normal 13 2 2" xfId="1092" xr:uid="{362CF069-1AA1-4793-BF42-20651E7882F5}"/>
    <cellStyle name="Normal 13 3" xfId="1093" xr:uid="{64FA28EA-8BDB-4C2A-8C7D-5C3C147C2892}"/>
    <cellStyle name="Normal 14" xfId="750" xr:uid="{959A5055-9685-4397-BD4B-E4B5EB06E0C6}"/>
    <cellStyle name="Normal 14 2" xfId="1036" xr:uid="{A62E06B5-F859-461B-95B6-8688C945F8E8}"/>
    <cellStyle name="Normal 15" xfId="751" xr:uid="{288F316E-1833-4004-861A-CEFC50C0140F}"/>
    <cellStyle name="Normal 15 2" xfId="1037" xr:uid="{0F2B0DAC-8836-4433-A581-9AC49613EB60}"/>
    <cellStyle name="Normal 16" xfId="752" xr:uid="{DCE41416-939B-420D-9BCC-06D6D4F531BF}"/>
    <cellStyle name="Normal 16 2" xfId="753" xr:uid="{622E25EF-5722-4632-8E13-A3782556537D}"/>
    <cellStyle name="Normal 17" xfId="754" xr:uid="{E719344E-D759-41FD-9285-58A6DD6DB24E}"/>
    <cellStyle name="Normal 17 2" xfId="755" xr:uid="{D79805E7-936D-4FCF-A478-7BCC78D485A6}"/>
    <cellStyle name="Normal 18" xfId="756" xr:uid="{5BD1A092-6DFD-4F0F-82A4-FE36AFC1C995}"/>
    <cellStyle name="Normal 18 2" xfId="757" xr:uid="{EE6DA077-59BA-4826-8FD3-F1E8DFDBC0A1}"/>
    <cellStyle name="Normal 19" xfId="758" xr:uid="{1C373804-C312-42B5-AF9B-873B71FB3D56}"/>
    <cellStyle name="Normal 19 2" xfId="759" xr:uid="{CDFB7AB4-008D-4350-9834-C2BA9B24E917}"/>
    <cellStyle name="Normal 2" xfId="6" xr:uid="{44D097FF-3319-43F0-9776-AFE1B29527B3}"/>
    <cellStyle name="Normal 2 10" xfId="229" xr:uid="{1AAE08FC-3D6D-489A-A879-BD2D54C74EA2}"/>
    <cellStyle name="Normal 2 11" xfId="230" xr:uid="{49989ABF-B4C1-4974-815E-82B7F154B017}"/>
    <cellStyle name="Normal 2 11 2" xfId="760" xr:uid="{D2C4D4D3-FC80-4C78-B505-FC0B38E2D366}"/>
    <cellStyle name="Normal 2 11 3" xfId="761" xr:uid="{480C0320-EE39-4E10-89B3-861ED621F197}"/>
    <cellStyle name="Normal 2 12" xfId="231" xr:uid="{079A2E78-FC7E-4A8B-ABB5-964F0F434B38}"/>
    <cellStyle name="Normal 2 13" xfId="232" xr:uid="{B25E3D34-CF0E-4CFA-A7A2-573599945E20}"/>
    <cellStyle name="Normal 2 14" xfId="233" xr:uid="{B244EEAF-197D-420D-B0A2-A405F7CFB098}"/>
    <cellStyle name="Normal 2 15" xfId="234" xr:uid="{85BA0845-8B07-4056-BC46-5EE7ABF988C7}"/>
    <cellStyle name="Normal 2 16" xfId="235" xr:uid="{B940E481-AB1F-4BA7-83DF-6F31CB40525B}"/>
    <cellStyle name="Normal 2 17" xfId="236" xr:uid="{700BD7E1-050B-4621-B0E9-88837A0360A9}"/>
    <cellStyle name="Normal 2 18" xfId="237" xr:uid="{9276FC30-3504-4476-A375-AFD87F4A5E12}"/>
    <cellStyle name="Normal 2 19" xfId="238" xr:uid="{47308CE1-25AE-4A00-AC4F-B451603E43A0}"/>
    <cellStyle name="Normal 2 2" xfId="15" xr:uid="{88DCBAA0-FA40-4473-B604-C3257AD91E56}"/>
    <cellStyle name="Normal 2 2 2" xfId="239" xr:uid="{2BE08666-BEBE-4098-8902-8D6A2EC47560}"/>
    <cellStyle name="Normal 2 2 2 2" xfId="1094" xr:uid="{AD26BE1F-B70D-454E-9A30-B071BB237D79}"/>
    <cellStyle name="Normal 2 2 2 3" xfId="1761" xr:uid="{60470DC2-EA2D-4DB2-B8F7-C02AA8E99F92}"/>
    <cellStyle name="Normal 2 2 2 4" xfId="1762" xr:uid="{31EB2AFF-F0E0-4FE4-91EB-A18C7F991496}"/>
    <cellStyle name="Normal 2 2 3" xfId="240" xr:uid="{50FE95D3-C260-43DC-AF52-38B18271C90B}"/>
    <cellStyle name="Normal 2 2 3 2" xfId="1763" xr:uid="{9360F873-6C81-4DE3-AF60-E622F93E148F}"/>
    <cellStyle name="Normal 2 2 4" xfId="241" xr:uid="{D1CA6CBE-1557-43CC-8FDB-530A2B71A76D}"/>
    <cellStyle name="Normal 2 2 5" xfId="242" xr:uid="{664A1145-60D7-422D-978F-82A101FB4CBC}"/>
    <cellStyle name="Normal 2 2 6" xfId="243" xr:uid="{49D629EA-012D-47F8-B092-2EA067B78934}"/>
    <cellStyle name="Normal 2 2 7" xfId="1858" xr:uid="{C1186705-B196-4FBB-AC21-7EE42F7A5B13}"/>
    <cellStyle name="Normal 2 2_II-I-1 TRAN" xfId="1095" xr:uid="{BC72EAF6-090F-49BB-B034-4D5E4830EB57}"/>
    <cellStyle name="Normal 2 20" xfId="244" xr:uid="{A40EA1FA-ADC3-42B4-BEAB-D8746498FB8C}"/>
    <cellStyle name="Normal 2 21" xfId="245" xr:uid="{17ADE331-D6A1-434C-99D4-D31EB7EE3773}"/>
    <cellStyle name="Normal 2 22" xfId="246" xr:uid="{E4BF6606-45AE-4357-B5C4-5462350C39EE}"/>
    <cellStyle name="Normal 2 23" xfId="247" xr:uid="{F7259A73-77F2-4D72-B13C-AAD1C8F0CD9E}"/>
    <cellStyle name="Normal 2 24" xfId="248" xr:uid="{9F83BB7E-BB9E-42B2-9D11-65F9EEF2FF95}"/>
    <cellStyle name="Normal 2 25" xfId="249" xr:uid="{E4737637-AF7A-42C5-9853-EC690D7DF075}"/>
    <cellStyle name="Normal 2 26" xfId="1038" xr:uid="{02405E92-B217-49DF-998A-C68741A67B51}"/>
    <cellStyle name="Normal 2 27" xfId="1039" xr:uid="{9FAF24B4-5A6E-4507-9F94-CB4E015877AB}"/>
    <cellStyle name="Normal 2 28" xfId="1859" xr:uid="{F3837895-3180-4C3A-AFD1-208AAFE4850A}"/>
    <cellStyle name="Normal 2 29" xfId="1860" xr:uid="{5DD132C8-F141-43CE-8D5B-EC5C93F6893A}"/>
    <cellStyle name="Normal 2 3" xfId="16" xr:uid="{D3F18496-D7CA-4568-8BD9-34E0E9722E7F}"/>
    <cellStyle name="Normal 2 3 2" xfId="30" xr:uid="{F8971520-A810-43D0-9E30-C771757C47A9}"/>
    <cellStyle name="Normal 2 3 3" xfId="762" xr:uid="{E6357489-AC43-49CD-B87A-FBDD18BC0530}"/>
    <cellStyle name="Normal 2 3 4" xfId="1861" xr:uid="{50C93D65-5D92-443E-84E7-8FE20B88599D}"/>
    <cellStyle name="Normal 2 30" xfId="1862" xr:uid="{8D5C78A1-1892-47AF-91D7-909D090C2F90}"/>
    <cellStyle name="Normal 2 31" xfId="1863" xr:uid="{0CB6DC72-9483-4FCD-9BCC-668B1D70E008}"/>
    <cellStyle name="Normal 2 32" xfId="1864" xr:uid="{2705847E-29FB-436D-AAF2-B78DD730D01E}"/>
    <cellStyle name="Normal 2 33" xfId="1865" xr:uid="{64093CF3-9F3D-4E5F-A6F6-F4CBE8BCEB07}"/>
    <cellStyle name="Normal 2 34" xfId="1866" xr:uid="{6E67473E-AB20-4308-A7FE-214DE8340C9F}"/>
    <cellStyle name="Normal 2 35" xfId="1867" xr:uid="{8ACB9125-C767-436C-9204-16C0A290DAEA}"/>
    <cellStyle name="Normal 2 36" xfId="1868" xr:uid="{86AD6C75-A29F-4FCC-8703-3F3B1743D254}"/>
    <cellStyle name="Normal 2 4" xfId="250" xr:uid="{2638FFF8-DB3F-43CC-9735-2B427EBD2433}"/>
    <cellStyle name="Normal 2 4 2" xfId="763" xr:uid="{EB1E92D6-4856-4AE4-90B8-B8522B187F61}"/>
    <cellStyle name="Normal 2 4 21" xfId="1869" xr:uid="{03E56367-6EE1-4EE0-B2FA-73FC4B067299}"/>
    <cellStyle name="Normal 2 4 3" xfId="1870" xr:uid="{4356A961-ED0D-4274-BA43-536B7F62E1AA}"/>
    <cellStyle name="Normal 2 5" xfId="251" xr:uid="{2EC81585-7AB9-48DA-B0A6-46C9958ADA6B}"/>
    <cellStyle name="Normal 2 5 2" xfId="1871" xr:uid="{2BE1A95F-5B96-4246-9788-4D088B8BB013}"/>
    <cellStyle name="Normal 2 6" xfId="252" xr:uid="{4AABC663-73B6-4E6C-8778-9E0CC821FD81}"/>
    <cellStyle name="Normal 2 7" xfId="253" xr:uid="{AA006786-5A0C-4C81-BFD6-95D2069EBC8C}"/>
    <cellStyle name="Normal 2 8" xfId="254" xr:uid="{643812B3-770B-4969-A59A-9EB327E319DD}"/>
    <cellStyle name="Normal 2 9" xfId="255" xr:uid="{14E172D3-8E19-4BCE-A3B5-8FBFFEDDA182}"/>
    <cellStyle name="Normal 2_Book3" xfId="1096" xr:uid="{E280BA67-ABFA-432D-9D5B-26DDA82D3BEF}"/>
    <cellStyle name="Normal 20" xfId="764" xr:uid="{6C353D29-053F-4904-9E52-1A7BE82E51E5}"/>
    <cellStyle name="Normal 20 2" xfId="765" xr:uid="{87D7CEF4-4890-453C-BE2C-3F4A03D709DB}"/>
    <cellStyle name="Normal 21" xfId="766" xr:uid="{EADD78F8-1DFA-4525-92DF-BFF531023C7E}"/>
    <cellStyle name="Normal 21 2" xfId="1841" xr:uid="{8C4B0491-E1C8-40D7-98FB-ED95F69870F8}"/>
    <cellStyle name="Normal 22" xfId="767" xr:uid="{00AE9667-26FE-47C2-AADC-F9C60288B6BA}"/>
    <cellStyle name="Normal 22 2" xfId="1097" xr:uid="{7582F97A-18BC-452C-9557-8C64F0D5053C}"/>
    <cellStyle name="Normal 22 2 2" xfId="1098" xr:uid="{121EDF8C-6E91-492E-962C-34168274CF5C}"/>
    <cellStyle name="Normal 22 3" xfId="1099" xr:uid="{DD24B510-0059-4A00-A0E1-2662C6FED495}"/>
    <cellStyle name="Normal 23" xfId="768" xr:uid="{4429DE1A-10C9-4358-9D5B-F4D335C2D261}"/>
    <cellStyle name="Normal 24" xfId="769" xr:uid="{45D2E4BC-0FB6-4699-BB08-4EE4722D3D76}"/>
    <cellStyle name="Normal 25" xfId="770" xr:uid="{571AE874-E19D-4CF6-875A-B66C6930D551}"/>
    <cellStyle name="Normal 25 5" xfId="1100" xr:uid="{4CC6173D-F4FF-46BF-A502-5EC2910F893F}"/>
    <cellStyle name="Normal 25 5 2" xfId="1101" xr:uid="{AE90E830-EB18-47DD-8D56-937AAA873B76}"/>
    <cellStyle name="Normal 25 5 2 2" xfId="1102" xr:uid="{7330BE59-8211-492C-B139-F652EFAD6C1B}"/>
    <cellStyle name="Normal 25 5 3" xfId="1103" xr:uid="{6CA4FD30-1BA0-47AB-AFA3-0ADE3050AAE1}"/>
    <cellStyle name="Normal 26" xfId="771" xr:uid="{F456D66A-4622-4496-969A-9C8485D91B40}"/>
    <cellStyle name="Normal 27" xfId="680" xr:uid="{9E9EAB55-831D-421A-B5F7-D0FE78D69C22}"/>
    <cellStyle name="Normal 28" xfId="679" xr:uid="{E36ADAF3-8FCB-4EDA-B57F-F6EDA3FB4E65}"/>
    <cellStyle name="Normal 29" xfId="49" xr:uid="{06951D52-BCFF-4448-AC8D-51AAA0AEEFD6}"/>
    <cellStyle name="Normal 29 2" xfId="70" xr:uid="{6CA45CB3-2038-49B1-ADFB-019FA25717A2}"/>
    <cellStyle name="Normal 29 3" xfId="1872" xr:uid="{C9289F2A-59A1-42F2-ADC0-BDBBC20DCDAF}"/>
    <cellStyle name="Normal 3" xfId="14" xr:uid="{2CD9442D-3174-44C2-AF37-043C236614EC}"/>
    <cellStyle name="Normal 3 2" xfId="25" xr:uid="{13787E73-94B0-41A8-8852-0F4474E7AC62}"/>
    <cellStyle name="Normal 3 2 2" xfId="35" xr:uid="{E2B9786F-2843-4EC7-AA25-4EB545EA9C16}"/>
    <cellStyle name="Normal 3 2 3" xfId="772" xr:uid="{157DB225-5CA5-40CA-8BD8-75706033D847}"/>
    <cellStyle name="Normal 3 2 3 2" xfId="773" xr:uid="{3C65344D-3DA7-4875-B5E7-18528BE33E88}"/>
    <cellStyle name="Normal 3 2 3 3" xfId="774" xr:uid="{51BAAEBD-6571-47C4-970F-57D806BCD338}"/>
    <cellStyle name="Normal 3 2 4" xfId="775" xr:uid="{64861534-5504-41E0-A872-9DC205E436E3}"/>
    <cellStyle name="Normal 3 3" xfId="256" xr:uid="{4F903C5C-0058-45F7-8DDB-D05725011C8A}"/>
    <cellStyle name="Normal 3 3 2" xfId="776" xr:uid="{904AAABE-2281-4511-AAA7-C5F884302298}"/>
    <cellStyle name="Normal 3 3 3" xfId="777" xr:uid="{63565724-C7CE-44D3-9098-2361262851C7}"/>
    <cellStyle name="Normal 3 4" xfId="257" xr:uid="{F9F16F0E-7103-4176-9302-802E90FB07BC}"/>
    <cellStyle name="Normal 3 5" xfId="258" xr:uid="{AF6AF95D-0F1A-4CD5-87C4-FBD7997ADD17}"/>
    <cellStyle name="Normal 3 6" xfId="259" xr:uid="{81A6F4E6-BC2A-43BF-B475-B5E382E675A8}"/>
    <cellStyle name="Normal 3 6 2" xfId="778" xr:uid="{E84CC5CF-4773-4EF7-B565-1A69F9C99877}"/>
    <cellStyle name="Normal 3 7" xfId="779" xr:uid="{2CAC7781-82FC-4D43-BA8E-6D0DD368223C}"/>
    <cellStyle name="Normal 3 8" xfId="780" xr:uid="{98AF749B-051B-4A46-A49E-3CC40AB19D99}"/>
    <cellStyle name="Normal 3 8 2" xfId="781" xr:uid="{897BF5B8-C1A4-4CD1-B322-B43FF53C9120}"/>
    <cellStyle name="Normal 3 8 3" xfId="782" xr:uid="{4F6304AB-466F-4599-B755-DB00F9F1E960}"/>
    <cellStyle name="Normal 3 9" xfId="1274" xr:uid="{FCE82032-E728-4258-8EC8-94CC078810EF}"/>
    <cellStyle name="Normal 3_Book3" xfId="1104" xr:uid="{6A6C1BFD-0630-43CF-A41D-E982B681F7CD}"/>
    <cellStyle name="Normal 30" xfId="50" xr:uid="{DBFE9AE6-26C4-4D1E-B43A-B74F7049D17F}"/>
    <cellStyle name="Normal 30 2" xfId="71" xr:uid="{C7B8A903-2DDC-4FC3-B3B4-4E3ACE8B0188}"/>
    <cellStyle name="Normal 31" xfId="684" xr:uid="{EE410CFB-7A73-45D8-BAEE-AF2F551E1B94}"/>
    <cellStyle name="Normal 31 2" xfId="1105" xr:uid="{73253858-0A63-4465-AE7A-E5D1A151FB19}"/>
    <cellStyle name="Normal 32" xfId="783" xr:uid="{5ED9028A-4172-4AFA-AD91-9305559CBCB6}"/>
    <cellStyle name="Normal 32 2" xfId="784" xr:uid="{DE5E745A-6251-401E-9466-BED68A1650D6}"/>
    <cellStyle name="Normal 32 3" xfId="785" xr:uid="{375074EE-9370-4B98-A732-D14F64A7885C}"/>
    <cellStyle name="Normal 33" xfId="786" xr:uid="{B28B1360-BBB2-4350-898D-C9F4E4CAA674}"/>
    <cellStyle name="Normal 33 2" xfId="787" xr:uid="{0527025F-4CF4-4736-935B-0676D1865A91}"/>
    <cellStyle name="Normal 33 3" xfId="788" xr:uid="{3E7C98F6-48CC-42B2-BC4A-20625A8CB23D}"/>
    <cellStyle name="Normal 34" xfId="1040" xr:uid="{DE293D96-B463-494D-876C-B6720DF23BFC}"/>
    <cellStyle name="Normal 35" xfId="1041" xr:uid="{9B32F494-7710-4B41-80C2-14085C3845AE}"/>
    <cellStyle name="Normal 36" xfId="683" xr:uid="{060517F3-115A-4949-8D71-A027F50B6832}"/>
    <cellStyle name="Normal 37" xfId="988" xr:uid="{070B6950-F78A-4340-A98B-3863CFC98727}"/>
    <cellStyle name="Normal 38" xfId="1042" xr:uid="{E3D3EE98-DEE0-4088-8F2A-3F955F7C5581}"/>
    <cellStyle name="Normal 39" xfId="1043" xr:uid="{FFA91085-E733-4C60-ADD4-8C96930C5237}"/>
    <cellStyle name="Normal 4" xfId="19" xr:uid="{7FF4455A-C85C-4363-AC15-EBA2ECB24E3E}"/>
    <cellStyle name="Normal 4 2" xfId="31" xr:uid="{5E9D241C-514D-41BC-85C8-EFC4D805FB4B}"/>
    <cellStyle name="Normal 4 2 2" xfId="62" xr:uid="{CFE288E6-FA91-412F-AEC0-316F8110FF8F}"/>
    <cellStyle name="Normal 4 2 2 2" xfId="1106" xr:uid="{375FB488-74FB-4193-84CA-C776FFF3EEF3}"/>
    <cellStyle name="Normal 4 2 3" xfId="1107" xr:uid="{687C45BD-A370-429F-BD79-C458DE63EF89}"/>
    <cellStyle name="Normal 4 2 4" xfId="1836" xr:uid="{83AC3C66-7C62-4CAF-BF73-C77DAABE1E04}"/>
    <cellStyle name="Normal 4 2 5" xfId="1838" xr:uid="{DB0F7BF4-060A-476F-B789-6FE9DAE83AE8}"/>
    <cellStyle name="Normal 4 2 6" xfId="1839" xr:uid="{A66363EB-6297-461E-AA29-C27336273948}"/>
    <cellStyle name="Normal 4 2 7" xfId="1840" xr:uid="{19CBFF05-C8D2-41A7-BDBC-FCF559DEDC47}"/>
    <cellStyle name="Normal 4 3" xfId="56" xr:uid="{F65D905D-AAEF-49D6-A2F8-7B7EC2B448EE}"/>
    <cellStyle name="Normal 4 3 2" xfId="789" xr:uid="{683F6A1D-FE88-4B3D-9A2E-964CFAC100B3}"/>
    <cellStyle name="Normal 4 4" xfId="260" xr:uid="{55F5AABC-A62A-49F7-AD50-BEC850308365}"/>
    <cellStyle name="Normal 4 5" xfId="261" xr:uid="{D222A301-9DA3-44CB-AE4F-AB9A234E345D}"/>
    <cellStyle name="Normal 4 6" xfId="262" xr:uid="{526BF253-EC07-41C1-BCCF-1CB9CE4F3D1C}"/>
    <cellStyle name="Normal 4 7" xfId="686" xr:uid="{2CF01921-2E61-4924-9E0A-375B041FD4FC}"/>
    <cellStyle name="Normal 4 7 2" xfId="1108" xr:uid="{22AC2561-2D3C-4B2F-9BD3-07B56B6C4730}"/>
    <cellStyle name="Normal 4 8" xfId="1109" xr:uid="{512E9EA1-37AE-4287-918B-50C3678D8389}"/>
    <cellStyle name="Normal 4 8 2" xfId="1110" xr:uid="{9C56B103-213C-4F34-8DF6-A11E7584A4FD}"/>
    <cellStyle name="Normal 4 9" xfId="1111" xr:uid="{D3F58E49-6833-456A-A67A-9E558AB5D844}"/>
    <cellStyle name="Normal 4 9 2" xfId="1112" xr:uid="{25D945AD-D6F8-42D2-A9F1-67B4E032A1BA}"/>
    <cellStyle name="Normal 4_Book3" xfId="1113" xr:uid="{ED27ADB1-E412-4735-AE42-57622C911E80}"/>
    <cellStyle name="Normal 40" xfId="1114" xr:uid="{578B1C22-C511-435A-A97B-987467D8F53E}"/>
    <cellStyle name="Normal 41" xfId="1115" xr:uid="{2C3C7BDB-6D62-46B8-856A-962B8E5A0C9A}"/>
    <cellStyle name="Normal 42" xfId="1116" xr:uid="{C25A9A22-1B19-469D-A495-89107524A2D3}"/>
    <cellStyle name="Normal 43" xfId="685" xr:uid="{EE598E0F-1590-4CFD-9340-7D1FDC56B4A1}"/>
    <cellStyle name="Normal 44" xfId="681" xr:uid="{CC499A2C-C272-45FD-AE42-93F1A11816DB}"/>
    <cellStyle name="Normal 45" xfId="1117" xr:uid="{3C47D4C7-B1AB-42FD-92E1-965EED47F87E}"/>
    <cellStyle name="Normal 45 2" xfId="1118" xr:uid="{C232CB15-F01D-4F75-9C82-FE46E5920722}"/>
    <cellStyle name="Normal 46" xfId="1119" xr:uid="{73D78EF8-A178-498A-9DCD-CE0B3B6CD77B}"/>
    <cellStyle name="Normal 46 2" xfId="1120" xr:uid="{77957B23-44DB-46E1-9C24-7DFCDB8A2FE0}"/>
    <cellStyle name="Normal 47" xfId="1121" xr:uid="{DAAFC569-F572-4E78-84AE-718327FC3AFC}"/>
    <cellStyle name="Normal 48" xfId="1122" xr:uid="{8939002A-93D9-4FF0-8A17-510C016C25CC}"/>
    <cellStyle name="Normal 49" xfId="1123" xr:uid="{59F87A20-CD1E-4A1F-BFBF-EA3D45EB9C61}"/>
    <cellStyle name="Normal 5" xfId="22" xr:uid="{EDDA6713-F850-4CD1-A4BF-F65E4E6B3C76}"/>
    <cellStyle name="Normal 5 2" xfId="32" xr:uid="{4849424F-54B9-4C80-99CB-A7D5B3E6AA36}"/>
    <cellStyle name="Normal 5 2 2" xfId="63" xr:uid="{8E29D2BB-DA98-464B-B601-172F9F53B49A}"/>
    <cellStyle name="Normal 5 2 2 2" xfId="1124" xr:uid="{373D5AB3-B3E8-4B5F-AB4C-CB329D844D8C}"/>
    <cellStyle name="Normal 5 3" xfId="57" xr:uid="{CB2ADC3A-E1C4-4637-B842-802A83AE92E1}"/>
    <cellStyle name="Normal 5 4" xfId="263" xr:uid="{F1651580-A4C1-4085-99CA-9C412693A49C}"/>
    <cellStyle name="Normal 5 5" xfId="264" xr:uid="{3FE67628-E9C7-4F8B-A052-228EDA93CA8D}"/>
    <cellStyle name="Normal 5 6" xfId="265" xr:uid="{320D51A6-F51F-4CAF-B3AC-5B4921842DF2}"/>
    <cellStyle name="Normal 5 7" xfId="1125" xr:uid="{E9FFFB69-8964-4E3C-B2D2-95F21B25051B}"/>
    <cellStyle name="Normal 5 7 2" xfId="1126" xr:uid="{20D1BE52-7A3F-4774-B4B4-CA37283797EA}"/>
    <cellStyle name="Normal 5 8" xfId="1127" xr:uid="{38118A7E-A1D1-4AE2-8999-9F96E48BF1A8}"/>
    <cellStyle name="Normal 5 8 2" xfId="1128" xr:uid="{E928A0C3-5FDF-4FF3-B5CB-5F3D7322B8AF}"/>
    <cellStyle name="Normal 5 9" xfId="1129" xr:uid="{F1172202-13E0-4267-93CF-CB450B4DCE0C}"/>
    <cellStyle name="Normal 5_Book3" xfId="1130" xr:uid="{78D5B361-AD20-431C-924B-4733A189E45E}"/>
    <cellStyle name="Normal 50" xfId="1131" xr:uid="{F29D512C-D170-484D-A2BA-85E64BAC7F61}"/>
    <cellStyle name="Normal 51" xfId="1132" xr:uid="{3CF5D5D8-5F80-440F-B62C-CF3A1E501A37}"/>
    <cellStyle name="Normal 52" xfId="1133" xr:uid="{33C75CD5-6C82-40F2-9330-0AFC7FABB3BA}"/>
    <cellStyle name="Normal 53" xfId="1134" xr:uid="{17D93B42-E1BE-4123-ADA7-E1E90D85A422}"/>
    <cellStyle name="Normal 54" xfId="1135" xr:uid="{30D29066-6B52-45A1-A1E9-7E25444C7EF8}"/>
    <cellStyle name="Normal 55" xfId="1136" xr:uid="{24F36935-BB36-42CC-95AB-D3DB82765AEC}"/>
    <cellStyle name="Normal 56" xfId="1137" xr:uid="{157760BE-B021-4B9A-9D7B-4A590B18D2E7}"/>
    <cellStyle name="Normal 57" xfId="1138" xr:uid="{515BC28C-990B-441F-9599-4B98C25AA043}"/>
    <cellStyle name="Normal 57 2" xfId="1139" xr:uid="{7B821ED5-1CF1-4E0C-8D95-DEAFC70EC7C2}"/>
    <cellStyle name="Normal 58" xfId="1140" xr:uid="{711575DF-67A4-47C3-8DF7-9205020575D4}"/>
    <cellStyle name="Normal 58 2" xfId="1141" xr:uid="{3DAC8A8C-6D6B-43C9-9603-BD49EDA6DCC3}"/>
    <cellStyle name="Normal 59" xfId="1050" xr:uid="{6E3D3ED6-89A2-417C-8791-DA657A750ED7}"/>
    <cellStyle name="Normal 6" xfId="26" xr:uid="{EB22CCD8-FF3D-4267-92DF-7D7A2D043C79}"/>
    <cellStyle name="Normal 6 2" xfId="36" xr:uid="{57846167-DE07-40B3-AAF3-2498A030ADD5}"/>
    <cellStyle name="Normal 6 2 2" xfId="66" xr:uid="{F8D29D9D-ECF3-4363-8B69-EC69C7C55F5C}"/>
    <cellStyle name="Normal 6 2 2 2" xfId="1142" xr:uid="{F5E205EB-61DC-451B-A470-F711CC17E98D}"/>
    <cellStyle name="Normal 6 3" xfId="60" xr:uid="{496A6A1C-FCAC-4D24-99B4-6E3C802CE97E}"/>
    <cellStyle name="Normal 6 4" xfId="266" xr:uid="{3B1EAA86-31EB-4167-90B0-7773E2D3F633}"/>
    <cellStyle name="Normal 6 5" xfId="267" xr:uid="{605DCC0F-9746-4706-B931-4100A8DC9F28}"/>
    <cellStyle name="Normal 6 6" xfId="268" xr:uid="{CA1D6FD6-51D2-4DDD-B1E3-5FF25FC86930}"/>
    <cellStyle name="Normal 6 7" xfId="1143" xr:uid="{8B142888-B50C-45CE-84BC-4E7D0CA35228}"/>
    <cellStyle name="Normal 6 7 2" xfId="1144" xr:uid="{2299730D-F038-4495-9FA5-AC10EA2B6DA2}"/>
    <cellStyle name="Normal 6_Book3" xfId="1145" xr:uid="{73B07B7F-BDFC-4A1E-8921-D886FE9D7335}"/>
    <cellStyle name="Normal 60" xfId="1146" xr:uid="{4F3EB7ED-678F-40B2-BB9C-01864982C684}"/>
    <cellStyle name="Normal 61" xfId="1147" xr:uid="{5F579395-5977-47D2-BD28-527D51B721AC}"/>
    <cellStyle name="Normal 61 2" xfId="1148" xr:uid="{D32C7479-7F25-46D7-BF30-00A0B07CD575}"/>
    <cellStyle name="Normal 62" xfId="1149" xr:uid="{883AD870-EB50-480B-BE59-2495BB4A50B6}"/>
    <cellStyle name="Normal 63" xfId="1150" xr:uid="{E313D024-B75C-4E92-8532-3553D37373F4}"/>
    <cellStyle name="Normal 64" xfId="1151" xr:uid="{61A4F141-86D3-431A-B322-5595EAAA5F4B}"/>
    <cellStyle name="Normal 65" xfId="1152" xr:uid="{7E28E37D-973D-4C6F-A753-6BE1FBAC4F68}"/>
    <cellStyle name="Normal 66" xfId="1153" xr:uid="{7E77B867-1269-489E-A3BE-C0FC3388BAD7}"/>
    <cellStyle name="Normal 67" xfId="1154" xr:uid="{479AA682-F1B7-4607-B7A7-0AFBA864285F}"/>
    <cellStyle name="Normal 68" xfId="1155" xr:uid="{8C2FA40B-2EA4-4601-98F7-A2FF397D6797}"/>
    <cellStyle name="Normal 69" xfId="1156" xr:uid="{1A28DA51-87C3-41DA-B604-346C378368A3}"/>
    <cellStyle name="Normal 7" xfId="48" xr:uid="{4A812EEB-1C83-4EB8-B213-0D9C5E463980}"/>
    <cellStyle name="Normal 7 2" xfId="69" xr:uid="{B2F78B33-C132-4C20-87D5-910EB433BCD6}"/>
    <cellStyle name="Normal 7 2 2" xfId="790" xr:uid="{DD9B0FBB-55F0-4BBB-BEF0-BA658BCA858E}"/>
    <cellStyle name="Normal 7 3" xfId="269" xr:uid="{6F423019-4D80-4A24-9CE3-61D57EFBEE7B}"/>
    <cellStyle name="Normal 7 4" xfId="270" xr:uid="{A55CC3E2-D0B1-4558-976B-DE4AA0F858A8}"/>
    <cellStyle name="Normal 7 5" xfId="271" xr:uid="{16C5FEF0-1BC1-46F2-BB92-1965DCE8EF9F}"/>
    <cellStyle name="Normal 7 6" xfId="272" xr:uid="{007E4D71-D0A2-40B0-B17C-4966192B69BA}"/>
    <cellStyle name="Normal 7 7" xfId="689" xr:uid="{AC5D75B9-C877-4991-A1B4-3586C28FC6A3}"/>
    <cellStyle name="Normal 7 8" xfId="1873" xr:uid="{3C7D954D-5E40-4BF9-8326-37191C0AE27D}"/>
    <cellStyle name="Normal 70" xfId="1157" xr:uid="{8316576D-AF4F-4F10-882D-947FD8CAEAE7}"/>
    <cellStyle name="Normal 71" xfId="1158" xr:uid="{71D88BBD-AC48-4854-B2B2-722F3BEA58BF}"/>
    <cellStyle name="Normal 72" xfId="1265" xr:uid="{4E6F2CFA-54F9-4FFD-9E07-58732D88FE51}"/>
    <cellStyle name="Normal 73" xfId="1266" xr:uid="{FF21C8B2-BD35-43C2-AD24-E51AD8536B53}"/>
    <cellStyle name="Normal 74" xfId="1267" xr:uid="{FA310874-89A3-45D0-ACB7-1D6A43475ACE}"/>
    <cellStyle name="Normal 75" xfId="1268" xr:uid="{A433C2B5-8ED1-4CA4-B0A0-ECBD2EB75103}"/>
    <cellStyle name="Normal 76" xfId="1269" xr:uid="{89987105-D6C9-48F5-A83A-152382C59B6C}"/>
    <cellStyle name="Normal 77" xfId="1270" xr:uid="{1AD4533D-3F0A-48B4-AE5E-E58A0FC341A7}"/>
    <cellStyle name="Normal 78" xfId="1271" xr:uid="{5D05CE8B-9C26-43D4-B2D7-7B58BE485848}"/>
    <cellStyle name="Normal 79" xfId="1272" xr:uid="{12980168-40E0-4AB3-942E-B2A6036A382A}"/>
    <cellStyle name="Normal 8" xfId="51" xr:uid="{8E3CC93F-FCDD-4D62-8BF6-ED49025940FB}"/>
    <cellStyle name="Normal 8 2" xfId="273" xr:uid="{8BE62D79-B3F9-4D1C-8250-F46C142FBF86}"/>
    <cellStyle name="Normal 8 2 2" xfId="791" xr:uid="{6E69EE20-37D0-4688-871A-E2C95081AF4B}"/>
    <cellStyle name="Normal 8 3" xfId="274" xr:uid="{9F329C7A-CB15-46D8-86CB-5877AC1D5302}"/>
    <cellStyle name="Normal 8 4" xfId="275" xr:uid="{CB42F499-3339-4BE4-9120-5D7826E27B3E}"/>
    <cellStyle name="Normal 8 5" xfId="276" xr:uid="{C2BDAACF-17E7-4868-992C-6C97C11126AB}"/>
    <cellStyle name="Normal 8 6" xfId="277" xr:uid="{5D103C90-82BC-4A8D-BF4D-CAE4AE78F5CC}"/>
    <cellStyle name="Normal 8_COST OF SERVICE" xfId="1159" xr:uid="{410B03E5-33FF-4E65-8446-1469CD146B15}"/>
    <cellStyle name="Normal 80" xfId="1273" xr:uid="{E507008C-E6C4-402A-9CAE-B423A69A3714}"/>
    <cellStyle name="Normal 81" xfId="1833" xr:uid="{85C81EC9-7048-4C00-96E7-DCD5150189CC}"/>
    <cellStyle name="Normal 82" xfId="1835" xr:uid="{1F5CCDBA-DDB4-4D39-A46B-4B86993A4B57}"/>
    <cellStyle name="Normal 83" xfId="2" xr:uid="{EE7FBB55-7C64-4236-B8DA-2EE15BDF5658}"/>
    <cellStyle name="Normal 84" xfId="1875" xr:uid="{AC89F057-20E3-47D0-BDC7-989F5562F8F5}"/>
    <cellStyle name="Normal 85" xfId="1890" xr:uid="{6E05EAEB-48DE-4428-9E02-30E6B1B0DD1E}"/>
    <cellStyle name="Normal 86" xfId="1883" xr:uid="{1C911A0B-C539-4E31-B4AE-BE37AFE10253}"/>
    <cellStyle name="Normal 87" xfId="1882" xr:uid="{887A91E0-3B34-4A73-A450-C1AA3B6BCCA4}"/>
    <cellStyle name="Normal 9" xfId="52" xr:uid="{A044B234-192A-4262-8E86-7A2EAA7E70FC}"/>
    <cellStyle name="Normal 9 2" xfId="73" xr:uid="{27CF19F9-F26D-4AB4-BA4F-7BE758BD8408}"/>
    <cellStyle name="Normal 9 3" xfId="278" xr:uid="{4A499411-7E98-47AA-9688-9B6656984AB7}"/>
    <cellStyle name="Normal 9 4" xfId="279" xr:uid="{2B524E5D-210C-43AA-82BD-B56E58FA8BC0}"/>
    <cellStyle name="Normal 9 5" xfId="280" xr:uid="{52E520B3-864E-4D3E-9572-4B05C303E69A}"/>
    <cellStyle name="Normal 9 6" xfId="281" xr:uid="{F0E45B74-11EB-4B2C-949B-8BE4A6AB9323}"/>
    <cellStyle name="Normal 9_COST OF SERVICE" xfId="1160" xr:uid="{7D707A19-EA34-4687-9BEC-2F1335E27A8B}"/>
    <cellStyle name="Normal Bold" xfId="1764" xr:uid="{5EA8AC2C-4EB4-4B0D-8F10-10291B4B4E5F}"/>
    <cellStyle name="Normal Pct" xfId="1765" xr:uid="{A2A76785-D246-4438-8195-0D36D13039FA}"/>
    <cellStyle name="Note 10" xfId="1161" xr:uid="{B1EA8190-07AE-4998-BF58-A54EA4BFF670}"/>
    <cellStyle name="Note 10 2" xfId="1162" xr:uid="{3A3A4C61-BE9A-4D03-BB3C-BC561C587581}"/>
    <cellStyle name="Note 10 3" xfId="1163" xr:uid="{E9E24FCE-0A8C-4364-ABEB-99189553507C}"/>
    <cellStyle name="Note 10 4" xfId="1164" xr:uid="{3C9342EB-9826-42BE-B118-FCCFAF2DD8D0}"/>
    <cellStyle name="Note 11" xfId="1165" xr:uid="{452A8068-8B58-4ACC-9F32-0DBF194370FD}"/>
    <cellStyle name="Note 12" xfId="1166" xr:uid="{99B53D11-51B2-4220-B427-5BFA04620BA9}"/>
    <cellStyle name="Note 13" xfId="1167" xr:uid="{F2A8942C-C7C3-4F3F-AD63-E4170DAD42DB}"/>
    <cellStyle name="Note 14" xfId="1168" xr:uid="{FDD9BF84-9CC3-4935-A299-A748862C68E1}"/>
    <cellStyle name="Note 2" xfId="1044" xr:uid="{ABB7EFEE-F39D-4E87-8240-501A23FE296F}"/>
    <cellStyle name="Note 2 2" xfId="1169" xr:uid="{75645816-A8E7-489E-853E-2E852202425D}"/>
    <cellStyle name="Note 2 2 2" xfId="1170" xr:uid="{41784F62-A71D-44FA-A8E8-9828521BBE9D}"/>
    <cellStyle name="Note 2 2 3" xfId="1171" xr:uid="{3DB5C2F8-E60E-433D-8AEA-2CAA415F0CC2}"/>
    <cellStyle name="Note 2 3" xfId="1172" xr:uid="{7FE15DF5-6B0E-4E91-8C1D-8A28CCC64423}"/>
    <cellStyle name="Note 2 3 2" xfId="1173" xr:uid="{75992817-6396-48BB-A905-12621ED105F1}"/>
    <cellStyle name="Note 2 4" xfId="1174" xr:uid="{125A5E12-0FD4-4AEC-AB34-6FCB2BEB9F15}"/>
    <cellStyle name="Note 3" xfId="1175" xr:uid="{5DCD61AE-B60C-4A20-938D-9993723B4263}"/>
    <cellStyle name="Note 3 2" xfId="1176" xr:uid="{057A7E73-F3D6-4D4A-AEBE-FEDB6D6E7562}"/>
    <cellStyle name="Note 3 3" xfId="1177" xr:uid="{DE232200-FD93-45F5-93E6-6EA56B7D2F4E}"/>
    <cellStyle name="Note 3 4" xfId="1178" xr:uid="{D1AB49E3-6287-4B4D-B237-68F661EB9F19}"/>
    <cellStyle name="Note 4" xfId="1179" xr:uid="{9D0B5D49-1634-44E9-A3CB-48CC5E2A2003}"/>
    <cellStyle name="Note 4 2" xfId="1180" xr:uid="{8647A843-59B9-45B8-BE01-7EFE02AE2D4D}"/>
    <cellStyle name="Note 4 3" xfId="1181" xr:uid="{2CBCBB2A-B12E-4984-8BE5-974DB56EBC6E}"/>
    <cellStyle name="Note 4 4" xfId="1182" xr:uid="{836C0910-3F03-4A6C-8C76-9CC9F9C0EC63}"/>
    <cellStyle name="Note 5" xfId="1183" xr:uid="{EF4DE9D7-508F-4B10-86D5-194095279021}"/>
    <cellStyle name="Note 5 2" xfId="1184" xr:uid="{A23CFCE4-1E4E-4897-8C1C-5BEA6691AF30}"/>
    <cellStyle name="Note 5 3" xfId="1185" xr:uid="{F24FA253-9214-449E-B231-2F95BAE03920}"/>
    <cellStyle name="Note 5 4" xfId="1186" xr:uid="{A993392D-5136-4078-94BB-744DE3A95C3D}"/>
    <cellStyle name="Note 6" xfId="1187" xr:uid="{965093BA-8ADE-4BCC-B7CE-B7F506EA827E}"/>
    <cellStyle name="Note 6 2" xfId="1188" xr:uid="{519D0DF3-2350-4A0C-974B-6CC81055B8DD}"/>
    <cellStyle name="Note 6 3" xfId="1189" xr:uid="{9B490E8E-EC51-47C8-96CC-3B6C71739932}"/>
    <cellStyle name="Note 6 4" xfId="1190" xr:uid="{7C4B427F-6843-4C34-8DEC-CC3B410D1AE8}"/>
    <cellStyle name="Note 7" xfId="1191" xr:uid="{95A53830-144F-4846-9448-D2AAFA5A3D4C}"/>
    <cellStyle name="Note 7 2" xfId="1192" xr:uid="{1714F32C-F9FC-4534-A66D-074DA9D0BD95}"/>
    <cellStyle name="Note 7 3" xfId="1193" xr:uid="{879C401B-0937-4B02-A22E-DDB4196DDE41}"/>
    <cellStyle name="Note 7 4" xfId="1194" xr:uid="{DA1114D2-C6C9-488F-9D7E-81331E1A1FE8}"/>
    <cellStyle name="Note 8" xfId="1195" xr:uid="{BF54726F-494A-49F0-9DAF-C76AECFE97A3}"/>
    <cellStyle name="Note 8 2" xfId="1196" xr:uid="{8BF627D1-C120-4EF2-9444-0527B5666855}"/>
    <cellStyle name="Note 8 3" xfId="1197" xr:uid="{5BF7FE2B-AD3F-4AB6-B53C-4A74332D6FAE}"/>
    <cellStyle name="Note 8 4" xfId="1198" xr:uid="{7F61E58A-CA70-4A60-8896-F40ABBC458DC}"/>
    <cellStyle name="Note 9" xfId="1199" xr:uid="{46CC0F4E-7AE1-4A31-8EE1-A3DC9980F9C1}"/>
    <cellStyle name="Note 9 2" xfId="1200" xr:uid="{B1F39B38-0674-4768-870F-4C31EFFF2235}"/>
    <cellStyle name="Note 9 3" xfId="1201" xr:uid="{67F7C5BD-2ADA-4192-88F5-EA243FB00381}"/>
    <cellStyle name="Note 9 4" xfId="1202" xr:uid="{30B17A01-4B4C-44FB-BCC2-0DD8AD6F1CCD}"/>
    <cellStyle name="nPlosion" xfId="282" xr:uid="{D5EB6332-6B43-4501-80B5-6AD195CF4E6D}"/>
    <cellStyle name="NPPESalesPct" xfId="1766" xr:uid="{338F60F6-3FF2-45DF-BC8F-88994B7B0EE1}"/>
    <cellStyle name="Number" xfId="283" xr:uid="{CE9D9B47-19BE-42E3-A05F-25C8A18E795D}"/>
    <cellStyle name="nvision" xfId="284" xr:uid="{208F808C-E0FA-4EA6-BAAB-BBACA3E0FCD1}"/>
    <cellStyle name="NWI%S" xfId="1767" xr:uid="{96FA98F6-5B43-4B4D-996F-714ED2076C54}"/>
    <cellStyle name="Output 2" xfId="1045" xr:uid="{5E73759A-1ACB-46AE-9B7C-F11E7E2C254C}"/>
    <cellStyle name="Output 3" xfId="1768" xr:uid="{EB470593-9F51-4053-8A0A-B1E723BCEBDE}"/>
    <cellStyle name="Page Heading Large" xfId="1769" xr:uid="{233D80B1-EEF5-4FA7-AC2D-DAB9F96B2D27}"/>
    <cellStyle name="Page Heading Small" xfId="1770" xr:uid="{EBC3CE9A-C0D5-4FA1-BBAD-04F33620377D}"/>
    <cellStyle name="PB Table Heading" xfId="285" xr:uid="{A73E801A-9EDA-4C47-83D3-EB40CBA2BAF1}"/>
    <cellStyle name="PB Table Highlight1" xfId="286" xr:uid="{E4B0710C-BF4C-46FE-A7AF-9E1DAE3BD723}"/>
    <cellStyle name="PB Table Highlight2" xfId="287" xr:uid="{95BCE2D9-21EE-42EF-8029-0395E76524E9}"/>
    <cellStyle name="PB Table Highlight3" xfId="288" xr:uid="{5EFB78E6-B0FB-4C5C-B70B-D9462E04E6FA}"/>
    <cellStyle name="PB Table Standard Row" xfId="289" xr:uid="{56519ED8-2076-415D-801F-7D3ADFFDFAEA}"/>
    <cellStyle name="PB Table Subtotal Row" xfId="290" xr:uid="{29DD68D7-C65B-46C2-9635-D71C8EC1DEA8}"/>
    <cellStyle name="PB Table Total Row" xfId="291" xr:uid="{57EC65DF-AD90-450D-BD06-9310BFD47398}"/>
    <cellStyle name="Percen - Style1" xfId="1771" xr:uid="{D2AAEA71-98DE-4ECA-A146-606EAF5BA954}"/>
    <cellStyle name="Percen - Style2" xfId="1772" xr:uid="{5B5E21F3-0258-4DCF-B85B-0E33B34B8279}"/>
    <cellStyle name="Percent [0]" xfId="1773" xr:uid="{FEE90F83-2EDC-4961-9DC5-53865BF7C6C5}"/>
    <cellStyle name="Percent [1]" xfId="1774" xr:uid="{01C9F9AA-5501-4603-BA21-BD0A949C82CA}"/>
    <cellStyle name="Percent [2]" xfId="292" xr:uid="{7BCAA1EE-71CD-4555-A8BE-D22A582B713C}"/>
    <cellStyle name="Percent 10" xfId="792" xr:uid="{83AC8AC9-931E-47FA-BE7D-152795555BAC}"/>
    <cellStyle name="Percent 10 2" xfId="793" xr:uid="{3A71A5CB-DAC4-4EDA-9BDA-16B14690AF3E}"/>
    <cellStyle name="Percent 11" xfId="794" xr:uid="{737D03E7-9E87-4957-83B9-A5757D5D3117}"/>
    <cellStyle name="Percent 12" xfId="795" xr:uid="{C6439082-F01B-4E45-B23C-03BC6F817238}"/>
    <cellStyle name="Percent 13" xfId="796" xr:uid="{8EF7D48D-2221-4616-9820-BA9A2F777C3D}"/>
    <cellStyle name="Percent 14" xfId="797" xr:uid="{38E307B7-300B-4FE4-99C8-4EAE47B1021E}"/>
    <cellStyle name="Percent 15" xfId="798" xr:uid="{9AE7F4FA-F56E-476D-A499-B4F72FF43222}"/>
    <cellStyle name="Percent 16" xfId="799" xr:uid="{E580CC6A-D84D-4F4D-B131-B2C5FCE96DA3}"/>
    <cellStyle name="Percent 17" xfId="800" xr:uid="{EE2787EE-EF09-48E9-ABE4-1902ADD611A0}"/>
    <cellStyle name="Percent 18" xfId="801" xr:uid="{D138AF68-742D-4C20-9DFE-3AA97EDEE48F}"/>
    <cellStyle name="Percent 19" xfId="802" xr:uid="{5EE28785-8437-4CBC-9CB1-9A1E736AE989}"/>
    <cellStyle name="Percent 2" xfId="21" xr:uid="{94A055B4-B5DF-4A52-B338-7237760AF8AB}"/>
    <cellStyle name="Percent 2 10" xfId="293" xr:uid="{A9F8BB44-BECF-44CF-BA1C-A0656D0CB9FC}"/>
    <cellStyle name="Percent 2 11" xfId="294" xr:uid="{C49E5BB4-FBAF-4CDE-9169-126BE0010C3B}"/>
    <cellStyle name="Percent 2 12" xfId="295" xr:uid="{1356CDA2-1401-4CE1-AB06-3202D485335E}"/>
    <cellStyle name="Percent 2 13" xfId="296" xr:uid="{E4D216D2-EB1D-45D9-BBE3-62EAC6F306D6}"/>
    <cellStyle name="Percent 2 14" xfId="297" xr:uid="{46AC7461-E56E-4714-8BBE-4344F4A0A3B6}"/>
    <cellStyle name="Percent 2 15" xfId="298" xr:uid="{0B5FA298-C3FB-485F-95F3-EC6C626AB07A}"/>
    <cellStyle name="Percent 2 16" xfId="299" xr:uid="{72E15A98-9969-47D3-8BFA-D77B2CC827DF}"/>
    <cellStyle name="Percent 2 17" xfId="300" xr:uid="{D649B9E5-A626-45D3-8A69-54F59CDC88A1}"/>
    <cellStyle name="Percent 2 18" xfId="301" xr:uid="{AAB6AD63-324B-4779-86DB-BBB75338920E}"/>
    <cellStyle name="Percent 2 19" xfId="302" xr:uid="{0DBD798D-3BAA-486A-8A20-E92018BE2901}"/>
    <cellStyle name="Percent 2 2" xfId="303" xr:uid="{95EE8AE9-A774-4047-A5E3-7C3A3EC4077A}"/>
    <cellStyle name="Percent 2 2 2" xfId="803" xr:uid="{8881835B-2FBC-4970-9BD3-C3BAF8D7E2B1}"/>
    <cellStyle name="Percent 2 2 2 2" xfId="1203" xr:uid="{AAEBE749-B780-403A-8566-5F0729B09DD9}"/>
    <cellStyle name="Percent 2 2 3" xfId="1204" xr:uid="{88F0A18A-3470-4BB9-BC87-CAF9DDA42BC0}"/>
    <cellStyle name="Percent 2 2 4" xfId="1205" xr:uid="{4C761EA2-F746-434C-83C4-ED305E620F54}"/>
    <cellStyle name="Percent 2 20" xfId="304" xr:uid="{40212BA4-7273-4DC7-AC41-CEC1C16977BA}"/>
    <cellStyle name="Percent 2 21" xfId="305" xr:uid="{176C6816-9FD8-4A8B-8155-57A2314096C6}"/>
    <cellStyle name="Percent 2 22" xfId="306" xr:uid="{24CB7E40-8A42-48B3-BA72-4290B2BBA9B9}"/>
    <cellStyle name="Percent 2 23" xfId="307" xr:uid="{0FC1A398-6621-4C4B-B608-437FCC3EA988}"/>
    <cellStyle name="Percent 2 24" xfId="308" xr:uid="{7A8E1D4F-8D94-435E-846F-9B188C57538B}"/>
    <cellStyle name="Percent 2 25" xfId="309" xr:uid="{793C60ED-C2D5-43DE-AC61-830DEBBCCE0B}"/>
    <cellStyle name="Percent 2 26" xfId="1206" xr:uid="{0B0BAFCD-D34E-423E-840E-770E40FD78D2}"/>
    <cellStyle name="Percent 2 27" xfId="1834" xr:uid="{28ACC180-0DD4-4434-88BB-A57BF06891AC}"/>
    <cellStyle name="Percent 2 3" xfId="310" xr:uid="{A37899CB-7867-4091-A348-DDC13F8E39E8}"/>
    <cellStyle name="Percent 2 3 2" xfId="1207" xr:uid="{5B53C3BA-43B9-4015-98F2-88A2F3828B3E}"/>
    <cellStyle name="Percent 2 4" xfId="311" xr:uid="{D3084A09-A20B-4D13-9E69-B0CE3BC894F9}"/>
    <cellStyle name="Percent 2 5" xfId="312" xr:uid="{AD8F9E65-B084-4707-A697-2C29AF3CC65F}"/>
    <cellStyle name="Percent 2 6" xfId="313" xr:uid="{6E05F378-0031-42FA-BE49-F87737B363C3}"/>
    <cellStyle name="Percent 2 7" xfId="314" xr:uid="{969B5BFF-9A35-4CB4-A73A-F54609598F2C}"/>
    <cellStyle name="Percent 2 8" xfId="315" xr:uid="{97672BF5-C654-475F-B1F0-BAED6AD6CB8F}"/>
    <cellStyle name="Percent 2 9" xfId="316" xr:uid="{DDFBFB0D-C71E-418F-AD0C-E447DBBE5137}"/>
    <cellStyle name="Percent 20" xfId="804" xr:uid="{B434C74D-D253-4D98-B2C3-C5C5C92BEA0D}"/>
    <cellStyle name="Percent 21" xfId="805" xr:uid="{FE0DD06E-FC40-4CC9-B872-1D702CE8DC43}"/>
    <cellStyle name="Percent 21 2" xfId="806" xr:uid="{A99BA013-FDA5-4AF3-B048-3993DB420D2A}"/>
    <cellStyle name="Percent 21 3" xfId="807" xr:uid="{81683BC6-F692-469D-B05E-C5B749996B6B}"/>
    <cellStyle name="Percent 22" xfId="808" xr:uid="{32AB6C60-0F4C-4CBA-99C4-B5F7C4D58522}"/>
    <cellStyle name="Percent 23" xfId="1051" xr:uid="{9101C439-58FD-4683-8EEE-51AFFB44F61E}"/>
    <cellStyle name="Percent 24" xfId="1208" xr:uid="{4A91C31B-5530-4C64-B546-0EA65F4FD838}"/>
    <cellStyle name="Percent 25" xfId="1209" xr:uid="{7B7C0C8D-DEC5-4D2C-AF38-90D94B6FBE7F}"/>
    <cellStyle name="Percent 26" xfId="1210" xr:uid="{BF8112FB-BEB2-4725-8D6E-1562166BEE23}"/>
    <cellStyle name="Percent 26 2" xfId="1211" xr:uid="{4C38F88A-E5B2-4065-942D-506CA758E2AA}"/>
    <cellStyle name="Percent 27" xfId="1212" xr:uid="{AF38AFC5-C232-425B-8C56-EAF270B258B6}"/>
    <cellStyle name="Percent 28" xfId="1213" xr:uid="{DF0BAA08-7581-4560-855A-ABE96AA8F999}"/>
    <cellStyle name="Percent 28 2" xfId="1214" xr:uid="{790A5CE2-E257-4536-BA55-F50DCA98C178}"/>
    <cellStyle name="Percent 29" xfId="1215" xr:uid="{F11950CF-B144-4EE3-A7CB-B643D34F93EE}"/>
    <cellStyle name="Percent 29 2" xfId="1216" xr:uid="{E5221E48-D65D-4B13-9950-0ADB8952B637}"/>
    <cellStyle name="Percent 3" xfId="24" xr:uid="{69550FE7-1E65-4418-8233-246E93709651}"/>
    <cellStyle name="Percent 3 2" xfId="34" xr:uid="{23A7F137-9A6E-46BC-817C-9728F52C5990}"/>
    <cellStyle name="Percent 3 2 2" xfId="65" xr:uid="{3EB7112A-09B1-45A9-B636-D5C14106A4EC}"/>
    <cellStyle name="Percent 3 3" xfId="59" xr:uid="{AC37558B-5548-43E3-B92E-316E831AF6E6}"/>
    <cellStyle name="Percent 3 3 2" xfId="1217" xr:uid="{EDDBC643-51D8-4807-AD8D-692FA5E0B500}"/>
    <cellStyle name="Percent 3 4" xfId="1218" xr:uid="{625BFEDA-DD97-444A-B2DD-2EB0E3855F39}"/>
    <cellStyle name="Percent 30" xfId="7" xr:uid="{6F2D5A39-65A2-4808-BC64-04534917CF0C}"/>
    <cellStyle name="Percent 31" xfId="1878" xr:uid="{D0E70032-7C19-4574-A117-90E7B5B6E921}"/>
    <cellStyle name="Percent 32" xfId="1887" xr:uid="{F778C8B3-0C7F-48D7-ACB6-5C3458EBBF09}"/>
    <cellStyle name="Percent 33" xfId="1886" xr:uid="{ABE82AF0-B00B-4D43-9A82-9B654CE6C776}"/>
    <cellStyle name="Percent 34" xfId="1881" xr:uid="{726EBB89-0608-4561-98B1-36B3B4EDB9F6}"/>
    <cellStyle name="Percent 4" xfId="55" xr:uid="{740A61ED-0572-4AB8-BF9B-4866EC09034D}"/>
    <cellStyle name="Percent 4 2" xfId="809" xr:uid="{FF7C8310-ED81-41F6-889C-B0D4E4FD04E3}"/>
    <cellStyle name="Percent 4 2 2" xfId="810" xr:uid="{433A5BA4-E4F1-438A-837B-2D983C73DB90}"/>
    <cellStyle name="Percent 4 3" xfId="811" xr:uid="{33ABCA0B-CB13-4AB9-8D9E-6BA227731405}"/>
    <cellStyle name="Percent 4 4" xfId="1219" xr:uid="{E8BC3088-4CE1-42FD-B79F-1B24955860B9}"/>
    <cellStyle name="Percent 4 5" xfId="1220" xr:uid="{62A4AAFE-8D91-41D0-998D-C0D8804A9812}"/>
    <cellStyle name="Percent 5" xfId="68" xr:uid="{0264A504-C71D-44DE-A384-F69494DEBC64}"/>
    <cellStyle name="Percent 5 2" xfId="812" xr:uid="{9661E75F-9BB6-4D1B-8A50-C01E127D3564}"/>
    <cellStyle name="Percent 5 2 2" xfId="813" xr:uid="{A8E71DF0-11B3-4377-B025-5C61FBBF994B}"/>
    <cellStyle name="Percent 5 3" xfId="1874" xr:uid="{F9727245-6826-4651-89E4-1F2229FDA754}"/>
    <cellStyle name="Percent 6" xfId="687" xr:uid="{1FE18C6B-BF46-4B68-BBEC-A9EAA67852CE}"/>
    <cellStyle name="Percent 7" xfId="691" xr:uid="{5F93A155-4848-4B60-9A14-7A8B3D0B0459}"/>
    <cellStyle name="Percent 7 2" xfId="814" xr:uid="{6AAA49A5-563F-48D1-8885-65D01721D629}"/>
    <cellStyle name="Percent 7 3" xfId="815" xr:uid="{32C0F781-3881-4991-B6C1-B487AA054BA1}"/>
    <cellStyle name="Percent 8" xfId="816" xr:uid="{C02EC5E2-A43D-4483-9B40-13406FA454B0}"/>
    <cellStyle name="Percent 9" xfId="817" xr:uid="{1BFC18E4-E6F3-439C-8796-8F16128E902F}"/>
    <cellStyle name="Percent Hard" xfId="1775" xr:uid="{ED594572-BF0E-4DA9-9D6B-80D01E3C0449}"/>
    <cellStyle name="Percent Hard 2" xfId="1776" xr:uid="{73208915-E894-41C4-8116-042EF6E3D6AD}"/>
    <cellStyle name="Percent Hard 3" xfId="1777" xr:uid="{DAE6006B-6226-47AA-BE90-F563FFD336AD}"/>
    <cellStyle name="PercentSales" xfId="1778" xr:uid="{8FD0E918-C20C-48C6-AF88-7FA031B74BA7}"/>
    <cellStyle name="PSChar" xfId="8" xr:uid="{217B1409-D099-4BDD-842E-1B5241316192}"/>
    <cellStyle name="PSChar 10" xfId="818" xr:uid="{97B95968-B6E5-4A6B-91DF-0B461DED474F}"/>
    <cellStyle name="PSChar 11" xfId="819" xr:uid="{9016A9F3-BF0C-48F0-A41C-D5E8C035290A}"/>
    <cellStyle name="PSChar 12" xfId="820" xr:uid="{1643A2C1-3C51-4417-B4CA-46DD0FCF405F}"/>
    <cellStyle name="PSChar 13" xfId="821" xr:uid="{C9E9EDF8-4E1E-4F5A-9580-789E2718E496}"/>
    <cellStyle name="PSChar 14" xfId="822" xr:uid="{767D21E5-966D-4D5D-86E7-7CCCE6E2F221}"/>
    <cellStyle name="PSChar 15" xfId="823" xr:uid="{5D8CCA63-CB61-43B8-A3AD-600053B17CE1}"/>
    <cellStyle name="PSChar 16" xfId="824" xr:uid="{A503A890-3347-43A5-8D94-4FE8BF6A4530}"/>
    <cellStyle name="PSChar 17" xfId="825" xr:uid="{031C5835-1D28-452E-8E5A-F42297878235}"/>
    <cellStyle name="PSChar 18" xfId="826" xr:uid="{B02EFB5F-D36C-4F5E-87A6-4C617067277A}"/>
    <cellStyle name="PSChar 19" xfId="827" xr:uid="{D23656CB-0B34-4E2A-8E36-35E00E13F691}"/>
    <cellStyle name="PSChar 19 2" xfId="828" xr:uid="{CEAB44A4-343D-4F45-9899-690F01D01CEA}"/>
    <cellStyle name="PSChar 2" xfId="317" xr:uid="{CFE00DB9-626D-4EE7-BD09-19E4A85E0B6E}"/>
    <cellStyle name="PSChar 2 2" xfId="829" xr:uid="{54DA3B53-A092-49E7-998A-1E905DEE67E3}"/>
    <cellStyle name="PSChar 2 3" xfId="830" xr:uid="{A4CEA3B3-2E52-4245-8033-7D0DD0289AA6}"/>
    <cellStyle name="PSChar 2 3 2" xfId="831" xr:uid="{8C07AA02-B5DD-4F7F-A933-4435F6A018F8}"/>
    <cellStyle name="PSChar 2 3 3" xfId="832" xr:uid="{737E2FD7-1F87-4433-9121-0552A2203AC9}"/>
    <cellStyle name="PSChar 20" xfId="833" xr:uid="{E3D89BFA-E0B6-4AE4-9CBC-AA213F1E79FA}"/>
    <cellStyle name="PSChar 21" xfId="834" xr:uid="{A7D19606-DAEF-42A5-84A1-4D5879A6BBDA}"/>
    <cellStyle name="PSChar 22" xfId="835" xr:uid="{A3AE9524-7350-4275-8C92-89306D7E4168}"/>
    <cellStyle name="PSChar 3" xfId="40" xr:uid="{B967340D-090C-4A63-A1AA-956832A5596D}"/>
    <cellStyle name="PSChar 3 2" xfId="836" xr:uid="{104C8E00-5F3A-449F-8A97-9745EEB9F509}"/>
    <cellStyle name="PSChar 3 2 2" xfId="837" xr:uid="{6057F1B5-296F-4290-AA07-CF9BDAF4F786}"/>
    <cellStyle name="PSChar 3 3" xfId="838" xr:uid="{6229E00A-D052-432B-BC2D-AA3C936879C2}"/>
    <cellStyle name="PSChar 3 4" xfId="839" xr:uid="{907997AE-ADC7-4B1B-A527-CBCC8896B3E7}"/>
    <cellStyle name="PSChar 4" xfId="318" xr:uid="{78C65670-7D6F-439C-A601-40FE490D5644}"/>
    <cellStyle name="PSChar 4 2" xfId="840" xr:uid="{3E441818-8B3C-4895-9521-6CF30587F325}"/>
    <cellStyle name="PSChar 4 3" xfId="841" xr:uid="{A24DE9E8-0641-42FD-906D-6E08D3F3DE70}"/>
    <cellStyle name="PSChar 5" xfId="319" xr:uid="{BD164E8B-CE4F-4385-90C2-21923CE21EAA}"/>
    <cellStyle name="PSChar 5 2" xfId="842" xr:uid="{0816B1A4-706F-4052-ADE7-8F85D8173777}"/>
    <cellStyle name="PSChar 5 3" xfId="843" xr:uid="{6FDA6800-07F9-4567-8557-E293EA7DBC4A}"/>
    <cellStyle name="PSChar 6" xfId="320" xr:uid="{336A03D3-0DD8-42D5-B5FE-97C7F657C9C4}"/>
    <cellStyle name="PSChar 7" xfId="844" xr:uid="{3C734899-115F-442A-8BA9-B238B9324C36}"/>
    <cellStyle name="PSChar 8" xfId="845" xr:uid="{4C42E11C-34E4-41E0-B5D4-03C9EEE31E3D}"/>
    <cellStyle name="PSChar 8 2" xfId="846" xr:uid="{53C4D013-9475-4831-8755-F5A4017DF6AC}"/>
    <cellStyle name="PSChar 9" xfId="847" xr:uid="{216011CB-8230-43E2-80CA-CD14766889D4}"/>
    <cellStyle name="PSCustom" xfId="321" xr:uid="{F2EBECB2-5BD1-4A14-9675-DC5CA788D093}"/>
    <cellStyle name="PSDate" xfId="9" xr:uid="{E13BCE4D-2BF9-45CF-A4A3-10944D238809}"/>
    <cellStyle name="PSDate 10" xfId="848" xr:uid="{E2897B13-855E-42F3-8F02-A166387AA230}"/>
    <cellStyle name="PSDate 11" xfId="849" xr:uid="{5348D240-3461-4C14-A633-02F82A817532}"/>
    <cellStyle name="PSDate 12" xfId="850" xr:uid="{2B8079D3-723B-4EAB-BF7A-9188500B73E6}"/>
    <cellStyle name="PSDate 13" xfId="851" xr:uid="{F342F60D-EC4A-400A-AB17-E7EEBC41ED1B}"/>
    <cellStyle name="PSDate 14" xfId="852" xr:uid="{D499107E-5860-4F02-9B86-F57A20E36DA2}"/>
    <cellStyle name="PSDate 15" xfId="853" xr:uid="{791CB838-B5D6-4500-AEBD-1CCDCC129CE2}"/>
    <cellStyle name="PSDate 16" xfId="854" xr:uid="{BD492712-1766-4712-A328-8C1ED2FF0FE6}"/>
    <cellStyle name="PSDate 17" xfId="855" xr:uid="{EEEDB73E-6946-4E97-8466-7366DADA6241}"/>
    <cellStyle name="PSDate 18" xfId="856" xr:uid="{91E80C52-2D84-47D8-B1D9-45D56532D9A1}"/>
    <cellStyle name="PSDate 19" xfId="857" xr:uid="{EEB0E545-99DA-428A-8BFE-4C31E5BC9E27}"/>
    <cellStyle name="PSDate 19 2" xfId="858" xr:uid="{6D2259D6-FC65-49DB-92AD-57E56856F5E1}"/>
    <cellStyle name="PSDate 2" xfId="322" xr:uid="{1FF78278-08CC-4C38-B210-0E3FE1E2B5FC}"/>
    <cellStyle name="PSDate 2 2" xfId="859" xr:uid="{4B55567B-5D24-4856-961A-CE0295300174}"/>
    <cellStyle name="PSDate 2 3" xfId="860" xr:uid="{753D77A1-C589-4414-B4D5-6275C336520F}"/>
    <cellStyle name="PSDate 2 3 2" xfId="861" xr:uid="{18BBB932-B193-488C-92B9-8003EC8AA7A9}"/>
    <cellStyle name="PSDate 2 3 3" xfId="862" xr:uid="{19B79093-CF07-4AB5-A8AF-6A01F8C7D02A}"/>
    <cellStyle name="PSDate 20" xfId="863" xr:uid="{01B5F330-7C2C-404F-A8BB-9B1E2726CA22}"/>
    <cellStyle name="PSDate 21" xfId="864" xr:uid="{AD47BCD6-F4D6-4724-B498-6AFDE916F52B}"/>
    <cellStyle name="PSDate 22" xfId="865" xr:uid="{AE3276C6-CE69-499B-8121-2A495950AC94}"/>
    <cellStyle name="PSDate 3" xfId="41" xr:uid="{115C251D-B017-4874-811B-AB1C6AD35938}"/>
    <cellStyle name="PSDate 3 2" xfId="42" xr:uid="{D9D635A0-A74D-41F5-9F2F-3FAEC54DFDDD}"/>
    <cellStyle name="PSDate 3 2 2" xfId="866" xr:uid="{F83C2DCC-E2DB-4DCA-89DC-8B96A554827B}"/>
    <cellStyle name="PSDate 3 3" xfId="867" xr:uid="{21DE0AA9-141B-4D77-BB80-527536588D9B}"/>
    <cellStyle name="PSDate 4" xfId="323" xr:uid="{D21E9AE7-ADEB-41F7-9A5F-5E4C552D743B}"/>
    <cellStyle name="PSDate 4 2" xfId="868" xr:uid="{00257E61-5D25-4BD3-A6EA-BC29D79A844E}"/>
    <cellStyle name="PSDate 4 3" xfId="869" xr:uid="{59507BB7-2896-4777-8EE1-EBD0F3195504}"/>
    <cellStyle name="PSDate 5" xfId="324" xr:uid="{3E430813-7EE8-432F-BB1E-62AF63BEB9AF}"/>
    <cellStyle name="PSDate 5 2" xfId="870" xr:uid="{2E033B99-2F3C-494C-BCAF-DA228E5E189C}"/>
    <cellStyle name="PSDate 5 3" xfId="871" xr:uid="{B061A7CD-E67C-4129-9116-F7A8E0A9AAE0}"/>
    <cellStyle name="PSDate 6" xfId="325" xr:uid="{05469954-81F4-4B79-9412-356B676E623C}"/>
    <cellStyle name="PSDate 7" xfId="872" xr:uid="{B2847729-57CB-4574-A5C0-14F0BE2CB677}"/>
    <cellStyle name="PSDate 8" xfId="873" xr:uid="{0FB95672-2A5A-469E-8956-20F968AAA770}"/>
    <cellStyle name="PSDate 8 2" xfId="874" xr:uid="{7DC02D4E-D95F-46FB-BB74-0E2158F016A6}"/>
    <cellStyle name="PSDate 9" xfId="875" xr:uid="{A10E9672-841A-4641-A767-80E26B2B0119}"/>
    <cellStyle name="PSDec" xfId="10" xr:uid="{A65C8A68-D338-49DF-B7DE-3E26173F0228}"/>
    <cellStyle name="PSDec 10" xfId="876" xr:uid="{C8AF41F1-81BD-420D-A55B-4D517BC98D89}"/>
    <cellStyle name="PSDec 11" xfId="877" xr:uid="{668366D4-E388-4D62-9E00-280F3BD8CC59}"/>
    <cellStyle name="PSDec 12" xfId="878" xr:uid="{23406FCA-2945-48BD-8782-00DCD8279712}"/>
    <cellStyle name="PSDec 13" xfId="879" xr:uid="{45FDD283-C7B6-42E2-A360-168AB18345E0}"/>
    <cellStyle name="PSDec 14" xfId="880" xr:uid="{0E89F2E4-B976-46F9-A71D-3DC3E9D842AD}"/>
    <cellStyle name="PSDec 15" xfId="881" xr:uid="{10E83C6F-7200-414F-957F-53887B1362EC}"/>
    <cellStyle name="PSDec 16" xfId="882" xr:uid="{B7F640CF-40AB-486E-AD43-ADBE568EE9EE}"/>
    <cellStyle name="PSDec 17" xfId="883" xr:uid="{C910B3C6-1000-41DE-8424-EC70C19259FD}"/>
    <cellStyle name="PSDec 18" xfId="884" xr:uid="{43AB6E0B-EA0A-4BDB-8936-580B3EDA3951}"/>
    <cellStyle name="PSDec 19" xfId="885" xr:uid="{26AF7649-20F3-4A54-889A-D3C2B0773C26}"/>
    <cellStyle name="PSDec 19 2" xfId="886" xr:uid="{831DAFCF-8A9F-4698-9DBE-E617BA171FBB}"/>
    <cellStyle name="PSDec 2" xfId="326" xr:uid="{92A43DF8-9468-40FB-A1D6-2B7ED6C772B6}"/>
    <cellStyle name="PSDec 2 2" xfId="887" xr:uid="{F517ACDF-02AE-48B1-8C83-5F60751B787E}"/>
    <cellStyle name="PSDec 2 3" xfId="888" xr:uid="{05FED406-C9AA-4237-9EC5-53329D648AC9}"/>
    <cellStyle name="PSDec 2 3 2" xfId="889" xr:uid="{759E5A89-2823-4E4F-8928-0D0E8196F172}"/>
    <cellStyle name="PSDec 2 3 3" xfId="890" xr:uid="{FBE1D401-626B-4AFF-8DB7-98B063D9B215}"/>
    <cellStyle name="PSDec 20" xfId="891" xr:uid="{465F4D01-A49F-4B33-AD79-46BFFF5566B1}"/>
    <cellStyle name="PSDec 21" xfId="892" xr:uid="{9DE2F552-BD29-49EA-9DD0-1A653D70E953}"/>
    <cellStyle name="PSDec 22" xfId="893" xr:uid="{FFDA3D9F-25A1-4650-90A7-A52620A40D2B}"/>
    <cellStyle name="PSDec 3" xfId="43" xr:uid="{CD8A606D-D4DA-4F03-A6C5-AAB9217C452B}"/>
    <cellStyle name="PSDec 3 2" xfId="894" xr:uid="{45353536-D327-4C0D-8419-6B6B723A7AEB}"/>
    <cellStyle name="PSDec 3 2 2" xfId="895" xr:uid="{5C41D613-6A82-47D4-B566-968B446ACD5B}"/>
    <cellStyle name="PSDec 3 3" xfId="896" xr:uid="{6A9896B0-CD34-408F-942C-96C5E86ACB96}"/>
    <cellStyle name="PSDec 4" xfId="327" xr:uid="{253E27BE-B277-4312-A974-E2D5993BE261}"/>
    <cellStyle name="PSDec 4 2" xfId="897" xr:uid="{389780E6-589A-48A5-8CD1-91B29D955B13}"/>
    <cellStyle name="PSDec 4 3" xfId="898" xr:uid="{3F2CCCCC-4168-4F62-8342-64E831984FAA}"/>
    <cellStyle name="PSDec 5" xfId="328" xr:uid="{EEFFA96F-E7D1-4288-AF26-303B75B3F6E6}"/>
    <cellStyle name="PSDec 5 2" xfId="899" xr:uid="{AF32C988-DE6B-4B93-865D-1CA725260984}"/>
    <cellStyle name="PSDec 5 3" xfId="900" xr:uid="{C0E56404-BDBB-4BC9-876F-2D95E0DF7B2C}"/>
    <cellStyle name="PSDec 6" xfId="329" xr:uid="{1BEF35F1-6540-4A51-BB3C-41AF00073E9D}"/>
    <cellStyle name="PSDec 7" xfId="901" xr:uid="{346D0663-E3B4-4770-9D3F-9168BA56DCD0}"/>
    <cellStyle name="PSDec 8" xfId="902" xr:uid="{9CFBB3F1-86A0-47C5-9D7D-D03E940BA013}"/>
    <cellStyle name="PSDec 8 2" xfId="903" xr:uid="{CE94DDC2-1F2D-464B-8216-CB93FCB25112}"/>
    <cellStyle name="PSDec 9" xfId="904" xr:uid="{47D7AD9A-71C4-40B8-A0CC-020A1A84AD67}"/>
    <cellStyle name="PSHeading" xfId="11" xr:uid="{BE047E7B-1F99-46E8-9C7E-E72DAE5CE1BB}"/>
    <cellStyle name="PSHeading 10" xfId="905" xr:uid="{F7394753-345D-42D4-8CAA-E7AA1C02949D}"/>
    <cellStyle name="PSHeading 10 2" xfId="906" xr:uid="{5817BEC8-C7E3-48EB-999E-47C06A0B51AA}"/>
    <cellStyle name="PSHeading 11" xfId="907" xr:uid="{363C7C21-2F6E-480F-BD95-DDB4C794E7E8}"/>
    <cellStyle name="PSHeading 12" xfId="908" xr:uid="{67F16D70-6007-456C-9826-677705C3A6E4}"/>
    <cellStyle name="PSHeading 13" xfId="909" xr:uid="{DB14ADDD-716C-488E-95B1-740236CADFD5}"/>
    <cellStyle name="PSHeading 14" xfId="910" xr:uid="{A24F468C-1EED-4E68-9296-F55387EE4B4C}"/>
    <cellStyle name="PSHeading 15" xfId="911" xr:uid="{88B552EE-2AF0-473D-8E9F-793BBB56AF9E}"/>
    <cellStyle name="PSHeading 15 2" xfId="912" xr:uid="{5A3975A9-8159-4D8D-BB48-5054077D3655}"/>
    <cellStyle name="PSHeading 16" xfId="913" xr:uid="{F73C0D30-2674-4156-ACA3-63566A7071E3}"/>
    <cellStyle name="PSHeading 17" xfId="914" xr:uid="{4B63EB6E-6778-4F58-B1E9-020EC2E7C668}"/>
    <cellStyle name="PSHeading 18" xfId="915" xr:uid="{ADA08957-30DC-4DAD-80B2-80F65FFA030A}"/>
    <cellStyle name="PSHeading 19" xfId="916" xr:uid="{215F4EA5-4D20-4FFB-8CBF-DC1F42C59690}"/>
    <cellStyle name="PSHeading 2" xfId="330" xr:uid="{3EAD586F-937D-4DC1-994A-4EBD0EA8DF5B}"/>
    <cellStyle name="PSHeading 2 2" xfId="917" xr:uid="{014F84BA-BC90-45A9-A257-68B7AEED23E0}"/>
    <cellStyle name="PSHeading 2 3" xfId="918" xr:uid="{8D358974-A67B-4131-AE91-160E37E660DA}"/>
    <cellStyle name="PSHeading 2 3 2" xfId="919" xr:uid="{E42A0D71-E52D-4817-AD47-4B72A723C679}"/>
    <cellStyle name="PSHeading 2 3 3" xfId="920" xr:uid="{CAA6503E-6D65-422B-B194-56EA3E3E1E04}"/>
    <cellStyle name="PSHeading 20" xfId="921" xr:uid="{58A341B9-B767-44AB-B75A-BB3CF67896DA}"/>
    <cellStyle name="PSHeading 21" xfId="922" xr:uid="{64443B4E-B0B5-49DF-A751-F822976014D6}"/>
    <cellStyle name="PSHeading 22" xfId="923" xr:uid="{04A63B84-672A-4E37-ACC8-0C8B4F80A800}"/>
    <cellStyle name="PSHeading 22 2" xfId="924" xr:uid="{6B48810E-0619-459E-8231-03792C489049}"/>
    <cellStyle name="PSHeading 22 3" xfId="925" xr:uid="{46DE7639-2778-489D-87F6-7F61DD34456A}"/>
    <cellStyle name="PSHeading 3" xfId="44" xr:uid="{028DF04F-E446-4571-A4D8-990DC42E00E5}"/>
    <cellStyle name="PSHeading 3 2" xfId="926" xr:uid="{E283CD23-7DC4-4DAD-B37E-888B40FC0B5E}"/>
    <cellStyle name="PSHeading 4" xfId="331" xr:uid="{9766C5EA-7672-4DCF-AD8D-C3A1D58F41C1}"/>
    <cellStyle name="PSHeading 5" xfId="332" xr:uid="{B519A250-6E4E-44A6-A7E0-8E326E016CD9}"/>
    <cellStyle name="PSHeading 6" xfId="333" xr:uid="{68D68F3C-BD9A-4FB3-86BD-FD7FC463F4CF}"/>
    <cellStyle name="PSHeading 7" xfId="927" xr:uid="{A4F3D1A9-5186-4A22-A54F-DA8253F8B876}"/>
    <cellStyle name="PSHeading 8" xfId="928" xr:uid="{18AA3E88-3A14-4026-B7EB-7AEF648DB757}"/>
    <cellStyle name="PSHeading 9" xfId="929" xr:uid="{3B29A538-C10C-430F-B7B7-CA1EBBC16625}"/>
    <cellStyle name="PSHeading_II-I-1 TRAN" xfId="1221" xr:uid="{FC0F19C8-8A7A-4253-8DED-B22F6D0589B4}"/>
    <cellStyle name="PSInt" xfId="12" xr:uid="{9CE2CE3F-40EB-487E-8D05-AFA8DF05FB62}"/>
    <cellStyle name="PSInt 10" xfId="930" xr:uid="{4456A8CF-34A2-4C75-885D-E9FCE9BC390D}"/>
    <cellStyle name="PSInt 11" xfId="931" xr:uid="{D9896F31-C611-4C9F-B281-67AD604B886B}"/>
    <cellStyle name="PSInt 12" xfId="932" xr:uid="{F6C9BD58-1197-42F4-A283-041841F4B794}"/>
    <cellStyle name="PSInt 13" xfId="933" xr:uid="{C3343176-A242-4379-AB4B-3D6DEDC0D3E5}"/>
    <cellStyle name="PSInt 14" xfId="934" xr:uid="{838C005C-2AB5-4B52-BF79-6EE81A4B0639}"/>
    <cellStyle name="PSInt 15" xfId="935" xr:uid="{B11A31FA-0513-4AEF-B6B6-1C8BC86E403B}"/>
    <cellStyle name="PSInt 16" xfId="936" xr:uid="{6C09B0B1-2DFF-47BB-93C7-19BAAE62354D}"/>
    <cellStyle name="PSInt 17" xfId="937" xr:uid="{6630FA16-3F4F-437C-B83E-74D4306CF00C}"/>
    <cellStyle name="PSInt 18" xfId="938" xr:uid="{0D1D9EA6-B691-4B9D-86C3-F095D10210B8}"/>
    <cellStyle name="PSInt 19" xfId="939" xr:uid="{A8934810-EFEE-43DC-8C26-014C7A31D05E}"/>
    <cellStyle name="PSInt 19 2" xfId="940" xr:uid="{01B187A4-C1D2-43E9-984D-B0801EE5EFC5}"/>
    <cellStyle name="PSInt 2" xfId="334" xr:uid="{8BCD9DC5-C945-4B53-9A1F-0A66BFBE4E15}"/>
    <cellStyle name="PSInt 2 2" xfId="941" xr:uid="{DF6A5ED2-BC46-4897-9B83-06CFB9A6BC74}"/>
    <cellStyle name="PSInt 2 3" xfId="942" xr:uid="{91FD8289-8D9B-49D7-B183-581E39CC5C64}"/>
    <cellStyle name="PSInt 2 3 2" xfId="943" xr:uid="{C5DC7AAE-1040-4F58-99E8-D67270B5263E}"/>
    <cellStyle name="PSInt 2 3 3" xfId="944" xr:uid="{4E42052C-2C54-4283-BBA0-534928D943CC}"/>
    <cellStyle name="PSInt 20" xfId="945" xr:uid="{BD5BCC51-28A9-4671-A887-F0C559D50E77}"/>
    <cellStyle name="PSInt 21" xfId="946" xr:uid="{D9AD6A26-03F6-4613-A8ED-7F2D3639D1B8}"/>
    <cellStyle name="PSInt 22" xfId="947" xr:uid="{770229DD-3D2D-472B-9D81-6FE8F44D71DB}"/>
    <cellStyle name="PSInt 3" xfId="45" xr:uid="{958C424E-3CBC-42D1-86DE-769AB5062CB2}"/>
    <cellStyle name="PSInt 3 2" xfId="948" xr:uid="{72DF054B-367A-420F-ABBC-97AEC762EDD3}"/>
    <cellStyle name="PSInt 3 2 2" xfId="949" xr:uid="{7CA55D50-600F-4C72-A62E-C9ACA4B7CE03}"/>
    <cellStyle name="PSInt 3 3" xfId="950" xr:uid="{9EB87A9F-23CB-4D9D-A9E5-9D62C0C7AA6E}"/>
    <cellStyle name="PSInt 4" xfId="335" xr:uid="{01FE565D-3538-4985-9EE8-F4165DF3ED67}"/>
    <cellStyle name="PSInt 4 2" xfId="951" xr:uid="{48B5C903-CD0E-4BEB-BF3A-0384216D36AF}"/>
    <cellStyle name="PSInt 4 3" xfId="952" xr:uid="{CC2FE6FE-BAA3-4146-8E27-DF990D8534B8}"/>
    <cellStyle name="PSInt 5" xfId="336" xr:uid="{66633CB6-092E-4C19-B8E1-B75763A7C017}"/>
    <cellStyle name="PSInt 5 2" xfId="953" xr:uid="{A6B5971E-33CD-4241-A33B-AF82571B16E0}"/>
    <cellStyle name="PSInt 5 3" xfId="954" xr:uid="{F7873E68-6D3B-4C20-85D4-4231F99B773F}"/>
    <cellStyle name="PSInt 6" xfId="337" xr:uid="{ACAD1042-1A8D-411C-A253-058A0B079B4B}"/>
    <cellStyle name="PSInt 7" xfId="955" xr:uid="{59ACCCC7-5909-4B1E-B8C7-D99F583C91E4}"/>
    <cellStyle name="PSInt 8" xfId="956" xr:uid="{2683205C-7C39-46B4-A746-C28EB2E68F74}"/>
    <cellStyle name="PSInt 8 2" xfId="957" xr:uid="{430F3279-A23B-4574-AC0B-D2E46B8CC0ED}"/>
    <cellStyle name="PSInt 9" xfId="958" xr:uid="{E6D83CDA-9471-4C7A-8327-7D441CAEACFC}"/>
    <cellStyle name="PSSpacer" xfId="13" xr:uid="{50FE9B5F-D7B8-486E-B456-4DE56E590AC7}"/>
    <cellStyle name="PSSpacer 10" xfId="959" xr:uid="{2FEF2722-2583-4D1F-A0F3-265C56F73499}"/>
    <cellStyle name="PSSpacer 11" xfId="960" xr:uid="{B0BA315B-9863-4A78-A085-6E894C424736}"/>
    <cellStyle name="PSSpacer 12" xfId="961" xr:uid="{2A654C1C-AA10-436E-B8C4-A6ED84F183A5}"/>
    <cellStyle name="PSSpacer 13" xfId="962" xr:uid="{1BCD5A95-5218-4E2C-99DE-18FCD536671A}"/>
    <cellStyle name="PSSpacer 14" xfId="963" xr:uid="{777A9735-D5D0-45B3-924E-1056DB9DF44E}"/>
    <cellStyle name="PSSpacer 15" xfId="964" xr:uid="{B13110CC-0637-4372-831A-08B3A7056D7A}"/>
    <cellStyle name="PSSpacer 16" xfId="965" xr:uid="{ABC9D4DD-33C3-4796-A7E1-FC39FED0F450}"/>
    <cellStyle name="PSSpacer 17" xfId="966" xr:uid="{7739AF04-3694-4EFD-9FF4-1EB1AC0F8C39}"/>
    <cellStyle name="PSSpacer 18" xfId="967" xr:uid="{F00820B9-0B46-4A4D-9637-C15991B9DACE}"/>
    <cellStyle name="PSSpacer 19" xfId="968" xr:uid="{0DC9F432-B014-4455-94A0-36E2E9C5071B}"/>
    <cellStyle name="PSSpacer 19 2" xfId="969" xr:uid="{84FAB6FA-17C2-4F6F-A8F0-FE6979A8C04D}"/>
    <cellStyle name="PSSpacer 2" xfId="338" xr:uid="{AC408B3B-93C8-4C69-B46F-6E4A8C506BC3}"/>
    <cellStyle name="PSSpacer 2 2" xfId="970" xr:uid="{0546EEA4-6D27-4BEF-AB58-07B1D8E85870}"/>
    <cellStyle name="PSSpacer 2 3" xfId="971" xr:uid="{1B6AB984-330B-41B0-B23B-C46F4B352C50}"/>
    <cellStyle name="PSSpacer 2 3 2" xfId="972" xr:uid="{0C837D34-9ABA-40FF-8915-2C791CE30AB5}"/>
    <cellStyle name="PSSpacer 2 3 3" xfId="973" xr:uid="{82634C57-6EC7-4D86-AD07-D861D338E68B}"/>
    <cellStyle name="PSSpacer 20" xfId="974" xr:uid="{DD97F061-E24F-4108-A77B-CAB330F14811}"/>
    <cellStyle name="PSSpacer 21" xfId="975" xr:uid="{5F54CF22-D47A-4113-9F4C-1398DBC114DE}"/>
    <cellStyle name="PSSpacer 22" xfId="976" xr:uid="{DB385858-9C3D-451A-9D32-032FB56A36E6}"/>
    <cellStyle name="PSSpacer 3" xfId="339" xr:uid="{9099D1CB-1727-4B69-BD05-21ED09EB2CF3}"/>
    <cellStyle name="PSSpacer 3 2" xfId="977" xr:uid="{7C393F28-A7CF-449D-9702-54ADDBB314EF}"/>
    <cellStyle name="PSSpacer 3 2 2" xfId="978" xr:uid="{B350D5CD-5983-4F06-B60E-AF2CB32D697A}"/>
    <cellStyle name="PSSpacer 3 3" xfId="979" xr:uid="{5AB41093-BA53-4942-B1FE-7B80072FAF21}"/>
    <cellStyle name="PSSpacer 4" xfId="340" xr:uid="{8D612785-6090-4808-BE46-7B67191077AA}"/>
    <cellStyle name="PSSpacer 4 2" xfId="980" xr:uid="{AFFD1D61-1695-470B-9106-BDCCA5A71551}"/>
    <cellStyle name="PSSpacer 4 3" xfId="981" xr:uid="{4FB2DB16-465F-4145-9B2C-6BC082D1E66C}"/>
    <cellStyle name="PSSpacer 5" xfId="341" xr:uid="{ACDC9934-6F06-4F4A-AB94-0C7A14422398}"/>
    <cellStyle name="PSSpacer 5 2" xfId="982" xr:uid="{FD44DA15-27CD-412E-9D6E-A3795F67F5E8}"/>
    <cellStyle name="PSSpacer 5 3" xfId="983" xr:uid="{69DBF172-4C79-4A2D-B60C-2E9CA7C43188}"/>
    <cellStyle name="PSSpacer 6" xfId="342" xr:uid="{9669BB11-8F17-4E9D-A7D1-3E05E0197402}"/>
    <cellStyle name="PSSpacer 7" xfId="984" xr:uid="{3F5351E9-AEF8-455B-A666-C85D30FED136}"/>
    <cellStyle name="PSSpacer 8" xfId="985" xr:uid="{C0B6CBE8-515F-46BE-AE0F-5CB4B12F3770}"/>
    <cellStyle name="PSSpacer 8 2" xfId="986" xr:uid="{E6211262-2B5D-4E1B-9CCA-06C58E39EF07}"/>
    <cellStyle name="PSSpacer 9" xfId="987" xr:uid="{3BD1EE6C-BA01-4183-B1D2-685DE7797FB1}"/>
    <cellStyle name="PSSum" xfId="343" xr:uid="{1666A248-8065-4C54-9AF6-778C8F018101}"/>
    <cellStyle name="Red font" xfId="1779" xr:uid="{8F801D49-AF27-4B3A-8AB2-332415F28390}"/>
    <cellStyle name="Region" xfId="344" xr:uid="{8A29521B-F7FA-43FF-97C4-865AC35B7526}"/>
    <cellStyle name="regional" xfId="345" xr:uid="{65E27BED-4F09-4699-B61D-DC884EB56583}"/>
    <cellStyle name="Relative" xfId="1222" xr:uid="{1CBB2135-CC24-4C82-AF8F-E1BAB9592674}"/>
    <cellStyle name="Report" xfId="346" xr:uid="{A5E701E9-1D3D-4867-A6B1-F7041F31E2ED}"/>
    <cellStyle name="S_IPercent" xfId="1223" xr:uid="{256FAB50-DCE8-4718-B539-A2C7874AFDE3}"/>
    <cellStyle name="SAPBEXaggData" xfId="347" xr:uid="{BC655DC3-B76D-4D4E-8796-285ADBA8D2C3}"/>
    <cellStyle name="SAPBEXaggData 2" xfId="348" xr:uid="{EFB744DF-2542-4979-AB12-7871B1D44EF0}"/>
    <cellStyle name="SAPBEXaggData 3" xfId="349" xr:uid="{43095766-63E7-4E72-809C-FD950D359F53}"/>
    <cellStyle name="SAPBEXaggData 4" xfId="350" xr:uid="{DC255BCE-83FC-4F91-8828-95BB3DA162BB}"/>
    <cellStyle name="SAPBEXaggData 5" xfId="351" xr:uid="{686D1C9C-978F-467E-8E7C-29E91E9F7B15}"/>
    <cellStyle name="SAPBEXaggData 6" xfId="352" xr:uid="{DFD8A7C3-5636-4C7C-B75D-BB3FD9F59C14}"/>
    <cellStyle name="SAPBEXaggData_II-I-1 TRAN" xfId="1224" xr:uid="{7EC07FD5-1335-413A-A670-CA6B7F85E08C}"/>
    <cellStyle name="SAPBEXaggDataEmph" xfId="353" xr:uid="{E5852404-798E-460D-892A-BFF4E0F1160E}"/>
    <cellStyle name="SAPBEXaggDataEmph 2" xfId="354" xr:uid="{1ACCB1A1-134E-402A-B946-1709E18E6479}"/>
    <cellStyle name="SAPBEXaggDataEmph 3" xfId="355" xr:uid="{B7E9631E-C138-4FCE-BCF8-0681C404744A}"/>
    <cellStyle name="SAPBEXaggDataEmph 4" xfId="356" xr:uid="{0FCAA716-E46F-4171-8CD4-A44F4FDDA23E}"/>
    <cellStyle name="SAPBEXaggDataEmph 5" xfId="357" xr:uid="{A4CBBE36-EAE0-452A-8314-373BDC4E2731}"/>
    <cellStyle name="SAPBEXaggDataEmph 6" xfId="358" xr:uid="{65971B2B-5020-48CD-961C-217F94472F50}"/>
    <cellStyle name="SAPBEXaggDataEmph_II-I-1 TRAN" xfId="1225" xr:uid="{6CEFE56A-77E2-4786-A427-C5CBD6A9B6B7}"/>
    <cellStyle name="SAPBEXaggExc1" xfId="359" xr:uid="{B98C8612-E28D-475E-B5B4-C0B87924C6D0}"/>
    <cellStyle name="SAPBEXaggExc1 2" xfId="360" xr:uid="{076EE1AD-BB34-4A26-B2E7-3B4DEBDB9951}"/>
    <cellStyle name="SAPBEXaggExc1 3" xfId="361" xr:uid="{C0CD15E5-0957-4F84-B25D-7526D76425DE}"/>
    <cellStyle name="SAPBEXaggExc1 4" xfId="362" xr:uid="{751574B5-00F6-47CF-A912-371B53E84387}"/>
    <cellStyle name="SAPBEXaggExc1 5" xfId="363" xr:uid="{2CF162C5-575A-46FD-AA44-E3ADA6A0AE59}"/>
    <cellStyle name="SAPBEXaggExc1 6" xfId="364" xr:uid="{D13E784F-9D8D-4630-8E7A-31677D7E71D2}"/>
    <cellStyle name="SAPBEXaggExc1Emph" xfId="365" xr:uid="{5BFA26F3-BFAA-4FD5-9BF5-8E89E340E15D}"/>
    <cellStyle name="SAPBEXaggExc1Emph 2" xfId="366" xr:uid="{9E76A84A-8C67-48C7-AD33-8B802918E693}"/>
    <cellStyle name="SAPBEXaggExc1Emph 3" xfId="367" xr:uid="{64AE9773-0862-4283-9544-F7A2780790BD}"/>
    <cellStyle name="SAPBEXaggExc1Emph 4" xfId="368" xr:uid="{D1DED4A0-E7DC-4023-8A4C-BA92E65DE1F7}"/>
    <cellStyle name="SAPBEXaggExc1Emph 5" xfId="369" xr:uid="{4D22BDBF-D64B-4796-BD7C-5D69D85C1EF6}"/>
    <cellStyle name="SAPBEXaggExc1Emph 6" xfId="370" xr:uid="{E87642D0-DE5C-42E1-B97F-ADF45BD59DFD}"/>
    <cellStyle name="SAPBEXaggExc2" xfId="371" xr:uid="{DE79586F-5C0A-4C38-8821-CB2ECD5D5E56}"/>
    <cellStyle name="SAPBEXaggExc2 2" xfId="372" xr:uid="{BFF05D72-4132-4310-812D-29F52469CEA8}"/>
    <cellStyle name="SAPBEXaggExc2 3" xfId="373" xr:uid="{57D75941-808C-46AA-92FA-3D00E0EE3039}"/>
    <cellStyle name="SAPBEXaggExc2 4" xfId="374" xr:uid="{941E86E0-7F12-48AD-A23A-A2B49D0E6F39}"/>
    <cellStyle name="SAPBEXaggExc2 5" xfId="375" xr:uid="{092D72F4-E8C7-40A1-BAC4-9E281E0D79A9}"/>
    <cellStyle name="SAPBEXaggExc2 6" xfId="376" xr:uid="{ED9493FA-5B40-4E21-8EBA-94D934693DE5}"/>
    <cellStyle name="SAPBEXaggExc2Emph" xfId="377" xr:uid="{BA13CBA6-F666-447E-839F-57A1D580AD5E}"/>
    <cellStyle name="SAPBEXaggExc2Emph 2" xfId="378" xr:uid="{E3F7E81B-FFC8-4A94-A392-24945EE554BF}"/>
    <cellStyle name="SAPBEXaggExc2Emph 3" xfId="379" xr:uid="{47104A9D-8C5B-4C0B-8660-A3A6E643EB7E}"/>
    <cellStyle name="SAPBEXaggExc2Emph 4" xfId="380" xr:uid="{8B4FC92C-19EA-4307-9B20-FAEA6631FF7B}"/>
    <cellStyle name="SAPBEXaggExc2Emph 5" xfId="381" xr:uid="{E0FDC2E9-E605-4C63-B5D1-AE06779D0902}"/>
    <cellStyle name="SAPBEXaggExc2Emph 6" xfId="382" xr:uid="{FADC0F51-674E-45B2-94F4-788D2E346996}"/>
    <cellStyle name="SAPBEXaggItem" xfId="383" xr:uid="{72A76F38-344D-46E7-8BB0-62CF0282D600}"/>
    <cellStyle name="SAPBEXaggItem 2" xfId="384" xr:uid="{B12709A3-AA21-497E-996B-2CB323B85387}"/>
    <cellStyle name="SAPBEXaggItem 3" xfId="385" xr:uid="{576F892A-3FAD-4461-A638-BA19F103EE63}"/>
    <cellStyle name="SAPBEXaggItem 4" xfId="386" xr:uid="{E3CDB8F6-0DEB-4986-8913-9B7CFED81D46}"/>
    <cellStyle name="SAPBEXaggItem 5" xfId="387" xr:uid="{891F754B-E1F5-4AF4-9BA6-C2B9A6C3D4AA}"/>
    <cellStyle name="SAPBEXaggItem 6" xfId="388" xr:uid="{0A177192-BBA9-461C-99C2-84491B6553C7}"/>
    <cellStyle name="SAPBEXaggItem_II-I-1 TRAN" xfId="1226" xr:uid="{E85110A1-F4D1-4408-BF43-64A2398C133A}"/>
    <cellStyle name="SAPBEXbackground" xfId="389" xr:uid="{699E27D7-F472-47CF-A63A-8C6F3F4578B1}"/>
    <cellStyle name="SAPBEXbackground 2" xfId="390" xr:uid="{3193CE85-B528-48FB-BE16-A8AB7145C395}"/>
    <cellStyle name="SAPBEXbackground 3" xfId="391" xr:uid="{B738F479-28C5-460B-BFE0-1D73E6CA1E58}"/>
    <cellStyle name="SAPBEXbackground 4" xfId="392" xr:uid="{9546AF0B-0709-4071-BBA7-E0E2D2699FAA}"/>
    <cellStyle name="SAPBEXbackground 5" xfId="393" xr:uid="{967F2103-DBE6-451E-A6E1-DF7A8A06CB73}"/>
    <cellStyle name="SAPBEXbackground 6" xfId="394" xr:uid="{014BBFB7-8888-4E68-95D1-7F5BAB30415C}"/>
    <cellStyle name="SAPBEXchaText" xfId="395" xr:uid="{0AF22711-255D-41AD-B666-9F08F5662EFA}"/>
    <cellStyle name="SAPBEXchaText 2" xfId="396" xr:uid="{576A7246-6C1E-4948-BDE9-874F18DE1A0F}"/>
    <cellStyle name="SAPBEXchaText 3" xfId="397" xr:uid="{CCD1F5E3-2899-44A8-BDA2-E9E1935334C2}"/>
    <cellStyle name="SAPBEXchaText 4" xfId="398" xr:uid="{A3F7F400-28CF-412E-8A52-A657CCC2354C}"/>
    <cellStyle name="SAPBEXchaText 5" xfId="399" xr:uid="{7CE32B2B-DF6E-4B9D-957A-450A9A939D69}"/>
    <cellStyle name="SAPBEXchaText 6" xfId="400" xr:uid="{E505DE95-7D5C-41C8-8303-580890FE6D82}"/>
    <cellStyle name="SAPBEXexcBad7" xfId="401" xr:uid="{A6C1B8C1-7D46-4038-9532-757D838E78B6}"/>
    <cellStyle name="SAPBEXexcBad7 2" xfId="402" xr:uid="{F1FB29B7-38BF-4F63-837E-DBA815ECB673}"/>
    <cellStyle name="SAPBEXexcBad7 3" xfId="403" xr:uid="{6628656E-033C-4B60-9A37-C4FBAA9D9FA8}"/>
    <cellStyle name="SAPBEXexcBad7 4" xfId="404" xr:uid="{0A959DA1-0E2C-45AC-8F05-4D530C018EE5}"/>
    <cellStyle name="SAPBEXexcBad7 5" xfId="405" xr:uid="{C1C6B8DF-C902-4B8C-8FA4-5B01E5571A7A}"/>
    <cellStyle name="SAPBEXexcBad7 6" xfId="406" xr:uid="{5D1D9521-F1D5-43FD-8FE7-9B2FC81F8335}"/>
    <cellStyle name="SAPBEXexcBad7_II-I-1 TRAN" xfId="1227" xr:uid="{0D76412C-2D5A-4997-922D-D5AB03C16D85}"/>
    <cellStyle name="SAPBEXexcBad8" xfId="407" xr:uid="{4181A617-C4AC-4AF2-9EA6-FC364BA1BCF1}"/>
    <cellStyle name="SAPBEXexcBad8 2" xfId="408" xr:uid="{AEBDA7D7-B3BC-4511-B1E3-F1D80DECF391}"/>
    <cellStyle name="SAPBEXexcBad8 3" xfId="409" xr:uid="{01E2CB75-41D8-4C74-AE8F-36F0C2B3EFC6}"/>
    <cellStyle name="SAPBEXexcBad8 4" xfId="410" xr:uid="{D5E4B551-68BD-43E3-AC0D-D22D5D5A8A01}"/>
    <cellStyle name="SAPBEXexcBad8 5" xfId="411" xr:uid="{1CC48EEE-FDBB-48A6-BC45-E546619DF20D}"/>
    <cellStyle name="SAPBEXexcBad8 6" xfId="412" xr:uid="{1EE18A7F-8CF8-4DB4-9946-6A424E4767CC}"/>
    <cellStyle name="SAPBEXexcBad8_II-I-1 TRAN" xfId="1228" xr:uid="{F469859F-CAC1-4688-B480-0689C2FB7B55}"/>
    <cellStyle name="SAPBEXexcBad9" xfId="413" xr:uid="{97C45058-A209-4F23-8670-55BCF791A296}"/>
    <cellStyle name="SAPBEXexcBad9 2" xfId="414" xr:uid="{347C805E-6339-4E83-9CA5-54C1BE80C97A}"/>
    <cellStyle name="SAPBEXexcBad9 3" xfId="415" xr:uid="{01BE614D-3B36-4F68-BF92-5A19E78F21C5}"/>
    <cellStyle name="SAPBEXexcBad9 4" xfId="416" xr:uid="{9083F198-6E96-4034-92DE-6F73893F9919}"/>
    <cellStyle name="SAPBEXexcBad9 5" xfId="417" xr:uid="{F9FEF116-C823-4B93-BE69-ACD1FDD2DB2A}"/>
    <cellStyle name="SAPBEXexcBad9 6" xfId="418" xr:uid="{DB04F38D-ADF9-4087-A4B3-E770BDEAB4E8}"/>
    <cellStyle name="SAPBEXexcBad9_II-I-1 TRAN" xfId="1229" xr:uid="{89278E8A-B478-4228-9CA1-2B2FA28C6903}"/>
    <cellStyle name="SAPBEXexcCritical4" xfId="419" xr:uid="{49933703-DDAD-413C-B68B-94CAA848B983}"/>
    <cellStyle name="SAPBEXexcCritical4 2" xfId="420" xr:uid="{7DED879D-F116-4082-A6F1-38AEF2679AB8}"/>
    <cellStyle name="SAPBEXexcCritical4 3" xfId="421" xr:uid="{1E17F179-C559-45DF-87A8-D696120E57C8}"/>
    <cellStyle name="SAPBEXexcCritical4 4" xfId="422" xr:uid="{065C0AE1-29C4-453D-A59B-63D5799D7188}"/>
    <cellStyle name="SAPBEXexcCritical4 5" xfId="423" xr:uid="{2D97655A-ADC3-4DA4-9190-528C4225AE62}"/>
    <cellStyle name="SAPBEXexcCritical4 6" xfId="424" xr:uid="{BE802DC3-A0C4-42EC-BBAD-30EF576ED188}"/>
    <cellStyle name="SAPBEXexcCritical4_II-I-1 TRAN" xfId="1230" xr:uid="{812AF64B-8E93-4608-A339-6D5BC2002061}"/>
    <cellStyle name="SAPBEXexcCritical5" xfId="425" xr:uid="{3E47F81B-49FA-4B4B-816F-3CD9E9BD430B}"/>
    <cellStyle name="SAPBEXexcCritical5 2" xfId="426" xr:uid="{50F2FEDA-6621-41E8-8FE2-D01FB91EAFE3}"/>
    <cellStyle name="SAPBEXexcCritical5 3" xfId="427" xr:uid="{20CEF3E5-9DFB-4368-ACE3-F06F10CEA79A}"/>
    <cellStyle name="SAPBEXexcCritical5 4" xfId="428" xr:uid="{2008F36C-662F-433D-95E6-E7571294004D}"/>
    <cellStyle name="SAPBEXexcCritical5 5" xfId="429" xr:uid="{97E0BE2A-1FCF-4438-B498-96FC04509BD7}"/>
    <cellStyle name="SAPBEXexcCritical5 6" xfId="430" xr:uid="{729055A1-6B3E-4B04-BD1A-B7A7C547717A}"/>
    <cellStyle name="SAPBEXexcCritical5_II-I-1 TRAN" xfId="1231" xr:uid="{9A966AEA-2C6C-4881-9941-D858CC347CA1}"/>
    <cellStyle name="SAPBEXexcCritical6" xfId="431" xr:uid="{4BCAD610-B59B-4CFE-AD07-B05E313FC84C}"/>
    <cellStyle name="SAPBEXexcCritical6 2" xfId="432" xr:uid="{F35BC6DD-A519-4CF7-9B18-1CE57144C8D8}"/>
    <cellStyle name="SAPBEXexcCritical6 3" xfId="433" xr:uid="{96B9EF10-E7E9-4520-849E-98EDD2F03311}"/>
    <cellStyle name="SAPBEXexcCritical6 4" xfId="434" xr:uid="{D338795D-0160-4ED5-A55F-B769F3B0EE3B}"/>
    <cellStyle name="SAPBEXexcCritical6 5" xfId="435" xr:uid="{B56CD94A-05BB-4F15-A90D-61B8A10AD1E6}"/>
    <cellStyle name="SAPBEXexcCritical6 6" xfId="436" xr:uid="{87F82AC7-BD9C-4C3A-ABE0-FC7A37C8038A}"/>
    <cellStyle name="SAPBEXexcCritical6_II-I-1 TRAN" xfId="1232" xr:uid="{3710F52B-957D-4284-A1A0-C7DCA053269F}"/>
    <cellStyle name="SAPBEXexcGood1" xfId="437" xr:uid="{A17FDCD6-DD0C-4674-9D4B-C0EF8E23C959}"/>
    <cellStyle name="SAPBEXexcGood1 2" xfId="438" xr:uid="{ACA4BB65-CA7B-4A50-847C-63D33A6B5647}"/>
    <cellStyle name="SAPBEXexcGood1 3" xfId="439" xr:uid="{CBF4AFA1-659D-4681-AAD5-FE2E9B0B50A3}"/>
    <cellStyle name="SAPBEXexcGood1 4" xfId="440" xr:uid="{65BFE5DE-278E-46C7-98BA-75DBE384765C}"/>
    <cellStyle name="SAPBEXexcGood1 5" xfId="441" xr:uid="{2DA8343A-3F4A-4B4F-93FE-2D66CD499D84}"/>
    <cellStyle name="SAPBEXexcGood1 6" xfId="442" xr:uid="{1A67087E-5DC3-4698-B138-C1651A55287A}"/>
    <cellStyle name="SAPBEXexcGood1_II-I-1 TRAN" xfId="1233" xr:uid="{A930C7AE-D434-4F23-97F0-33C46082D56A}"/>
    <cellStyle name="SAPBEXexcGood2" xfId="443" xr:uid="{1AC7F59C-09D4-4D41-BD19-8168515526A9}"/>
    <cellStyle name="SAPBEXexcGood2 2" xfId="444" xr:uid="{7446CDF1-703C-40B6-9C76-1C38B5897394}"/>
    <cellStyle name="SAPBEXexcGood2 3" xfId="445" xr:uid="{DCE40204-27CE-4B28-9348-DF6C9A7ACD26}"/>
    <cellStyle name="SAPBEXexcGood2 4" xfId="446" xr:uid="{7A1AFEB8-6755-40AB-8508-9417EE35A39A}"/>
    <cellStyle name="SAPBEXexcGood2 5" xfId="447" xr:uid="{4DDF212B-1D11-47C7-B2F4-5A998D294F5F}"/>
    <cellStyle name="SAPBEXexcGood2 6" xfId="448" xr:uid="{61C27082-65C1-44C0-A8D6-DB4000AE95B2}"/>
    <cellStyle name="SAPBEXexcGood2_II-I-1 TRAN" xfId="1234" xr:uid="{44615FBA-628A-4273-81AB-1BBACE7C43BA}"/>
    <cellStyle name="SAPBEXexcGood3" xfId="449" xr:uid="{D53ADC17-D297-488C-B9F5-3C66B45B0EF4}"/>
    <cellStyle name="SAPBEXexcGood3 2" xfId="450" xr:uid="{6B8398E9-957E-4EDA-BE5E-1A13E048837C}"/>
    <cellStyle name="SAPBEXexcGood3 3" xfId="451" xr:uid="{0B5B6160-906C-46CA-9049-F827AABA18CB}"/>
    <cellStyle name="SAPBEXexcGood3 4" xfId="452" xr:uid="{B1749189-EE62-467C-B5EB-BA831C1F173A}"/>
    <cellStyle name="SAPBEXexcGood3 5" xfId="453" xr:uid="{052613F6-8256-48C6-AC3A-894149A62F66}"/>
    <cellStyle name="SAPBEXexcGood3 6" xfId="454" xr:uid="{3DD4F7CD-804B-491F-9BA8-BD57070A5D36}"/>
    <cellStyle name="SAPBEXexcGood3_II-I-1 TRAN" xfId="1235" xr:uid="{67E3B847-591A-404D-8B0D-90DD225E169B}"/>
    <cellStyle name="SAPBEXfilterDrill" xfId="455" xr:uid="{2CAC4BF8-3175-4668-B17E-8BBF991453FD}"/>
    <cellStyle name="SAPBEXfilterDrill 2" xfId="456" xr:uid="{7EAD30C7-F8D3-4C61-AE84-81624BA9A687}"/>
    <cellStyle name="SAPBEXfilterDrill 3" xfId="457" xr:uid="{3A8E6D22-3C72-481B-966C-686A42B02C86}"/>
    <cellStyle name="SAPBEXfilterDrill 4" xfId="458" xr:uid="{63873A83-1650-4308-B01A-858664E83229}"/>
    <cellStyle name="SAPBEXfilterDrill 5" xfId="459" xr:uid="{C3A49E39-66DD-40BA-9EF8-9C2EB893F102}"/>
    <cellStyle name="SAPBEXfilterDrill 6" xfId="460" xr:uid="{F89E04C6-B25B-4208-986E-5661D0DB0BC6}"/>
    <cellStyle name="SAPBEXfilterDrill_II-I-1 TRAN" xfId="1236" xr:uid="{5C4913B0-A403-47C3-821E-C179B1BE315E}"/>
    <cellStyle name="SAPBEXfilterItem" xfId="461" xr:uid="{F09D5070-E44D-43A6-A452-41FB9BC5A99C}"/>
    <cellStyle name="SAPBEXfilterItem 2" xfId="462" xr:uid="{6BC9167C-3EC4-4312-AFCC-8762BF1B0F91}"/>
    <cellStyle name="SAPBEXfilterItem 3" xfId="463" xr:uid="{0CB4E371-4925-464A-B8D0-43BC6D582A81}"/>
    <cellStyle name="SAPBEXfilterItem 4" xfId="464" xr:uid="{5AD8C071-2391-4CA9-BCDD-B327716FC827}"/>
    <cellStyle name="SAPBEXfilterItem 5" xfId="465" xr:uid="{A9B02113-9A26-4F94-B3BC-9BAE6DDC303D}"/>
    <cellStyle name="SAPBEXfilterItem 6" xfId="466" xr:uid="{A397E31C-3E16-4DCD-9E92-B4C2FA1C474D}"/>
    <cellStyle name="SAPBEXfilterText" xfId="467" xr:uid="{12DC12FE-81CD-4F8F-873C-618A19BF72AE}"/>
    <cellStyle name="SAPBEXfilterText 2" xfId="468" xr:uid="{AB057556-B1FC-4BE8-8B73-4B0A0E8B55EA}"/>
    <cellStyle name="SAPBEXfilterText 3" xfId="469" xr:uid="{816DD853-387F-4982-92E3-B90A896E3F30}"/>
    <cellStyle name="SAPBEXfilterText 4" xfId="470" xr:uid="{4BFDEFAF-54F5-4C2F-9151-D890BB9A4387}"/>
    <cellStyle name="SAPBEXfilterText 5" xfId="471" xr:uid="{2ABD2A14-B7F4-43F6-898E-9EDCA6D3FB9C}"/>
    <cellStyle name="SAPBEXfilterText 6" xfId="472" xr:uid="{25D385F8-F9E2-4B75-9D80-2CDD18CACB66}"/>
    <cellStyle name="SAPBEXformats" xfId="473" xr:uid="{23733E2E-5539-46C8-BCA4-E676A8ED08DD}"/>
    <cellStyle name="SAPBEXformats 2" xfId="474" xr:uid="{1360F957-259B-40AE-B8F7-8A0EC7AF6AB9}"/>
    <cellStyle name="SAPBEXformats 3" xfId="475" xr:uid="{44D4E063-26FD-4EBD-BA2C-076E29A8C7A3}"/>
    <cellStyle name="SAPBEXformats 4" xfId="476" xr:uid="{81697F1D-DDEE-4045-B65D-39A9EB605610}"/>
    <cellStyle name="SAPBEXformats 5" xfId="477" xr:uid="{2D4C2129-F9C3-4A86-B7D5-81B0DA1EEF97}"/>
    <cellStyle name="SAPBEXformats 6" xfId="478" xr:uid="{27BD4949-FC6D-4576-895C-5B35A9436BAA}"/>
    <cellStyle name="SAPBEXformats_II-I-1 TRAN" xfId="1237" xr:uid="{F6B005B9-2FA4-4555-B2BB-901B202FD70A}"/>
    <cellStyle name="SAPBEXheaderData" xfId="479" xr:uid="{7C9C2CF2-6F33-4B33-A9E1-B69CD749318B}"/>
    <cellStyle name="SAPBEXheaderData 2" xfId="480" xr:uid="{E97A8ED5-29B6-44B3-9EC3-E86C8AD166E4}"/>
    <cellStyle name="SAPBEXheaderData 3" xfId="481" xr:uid="{F3568286-5512-44D9-90EC-5DB391305F04}"/>
    <cellStyle name="SAPBEXheaderData 4" xfId="482" xr:uid="{E274F2CC-F606-4414-A93F-84C3B42B21EC}"/>
    <cellStyle name="SAPBEXheaderData 5" xfId="483" xr:uid="{6FECE421-7C2B-4490-B66C-7E57ACBE709B}"/>
    <cellStyle name="SAPBEXheaderData 6" xfId="484" xr:uid="{88021A64-0D8F-4E80-B4F4-C4CF8ADCC995}"/>
    <cellStyle name="SAPBEXheaderItem" xfId="485" xr:uid="{F26B12AB-C06D-40AD-A075-AE75275F51F6}"/>
    <cellStyle name="SAPBEXheaderItem 2" xfId="486" xr:uid="{16ABF493-512A-487F-B6CE-FAD358E93328}"/>
    <cellStyle name="SAPBEXheaderItem 3" xfId="487" xr:uid="{710A651F-5D1A-488C-A529-6871C7479482}"/>
    <cellStyle name="SAPBEXheaderItem 4" xfId="488" xr:uid="{6BE2561D-B6B2-4761-8B01-947DFF124AC0}"/>
    <cellStyle name="SAPBEXheaderItem 5" xfId="489" xr:uid="{9AC35AD4-6012-46E2-A7E9-4E36B5F3E5CD}"/>
    <cellStyle name="SAPBEXheaderItem 6" xfId="490" xr:uid="{691FC350-8D3C-464E-A9ED-46A38298D08D}"/>
    <cellStyle name="SAPBEXheaderRowOne" xfId="491" xr:uid="{4F724E39-D889-4B12-8644-A62EE33A963D}"/>
    <cellStyle name="SAPBEXheaderRowOne 2" xfId="492" xr:uid="{644EC5A2-B66C-4DA2-9B07-0F1917333D70}"/>
    <cellStyle name="SAPBEXheaderRowOne 3" xfId="493" xr:uid="{96834374-A960-4F54-A453-9CB95EE34472}"/>
    <cellStyle name="SAPBEXheaderRowOne 4" xfId="494" xr:uid="{778734EF-BF0A-49F4-905C-5CB69923DFD8}"/>
    <cellStyle name="SAPBEXheaderRowOne 5" xfId="495" xr:uid="{C7FA9D5D-B30D-4D0A-9495-1B4BA856991C}"/>
    <cellStyle name="SAPBEXheaderRowOne 6" xfId="496" xr:uid="{DCE9141D-583D-4E3C-A2CF-1704370FADF2}"/>
    <cellStyle name="SAPBEXheaderRowThree" xfId="497" xr:uid="{0CC9D055-393B-43D0-B2E7-28AD8BE80C96}"/>
    <cellStyle name="SAPBEXheaderRowThree 2" xfId="498" xr:uid="{46CC06AE-8C66-41CC-9A5B-F614EE6304BF}"/>
    <cellStyle name="SAPBEXheaderRowThree 3" xfId="499" xr:uid="{06CC20D0-34A4-431D-A18E-5618866DD611}"/>
    <cellStyle name="SAPBEXheaderRowThree 4" xfId="500" xr:uid="{8FDD80BE-BDCB-493A-95BB-62F2F2A91351}"/>
    <cellStyle name="SAPBEXheaderRowThree 5" xfId="501" xr:uid="{D0CC02EA-E888-43BE-A557-D677748EC676}"/>
    <cellStyle name="SAPBEXheaderRowThree 6" xfId="502" xr:uid="{31CFE960-68C9-4B8A-AB5C-957396F1381E}"/>
    <cellStyle name="SAPBEXheaderRowTwo" xfId="503" xr:uid="{E8C0ACBD-F200-4EB8-82D9-7A9D54964E57}"/>
    <cellStyle name="SAPBEXheaderRowTwo 2" xfId="504" xr:uid="{B45D8A22-AFD0-4881-B311-9F8020C89F01}"/>
    <cellStyle name="SAPBEXheaderRowTwo 3" xfId="505" xr:uid="{59B990A5-2BA9-4107-A7D6-F5DE0A935DA9}"/>
    <cellStyle name="SAPBEXheaderRowTwo 4" xfId="506" xr:uid="{265A7B44-E665-4D13-9C68-9E6769F076DA}"/>
    <cellStyle name="SAPBEXheaderRowTwo 5" xfId="507" xr:uid="{498CE39A-D5DB-48F7-9016-FFDAA2E4D880}"/>
    <cellStyle name="SAPBEXheaderRowTwo 6" xfId="508" xr:uid="{2279F1CE-ACB3-4467-A15A-6CED614C4306}"/>
    <cellStyle name="SAPBEXheaderSingleRow" xfId="509" xr:uid="{C4D78267-9093-4AEC-A3F6-8E5361663AC2}"/>
    <cellStyle name="SAPBEXheaderSingleRow 2" xfId="510" xr:uid="{FECD662E-BDCD-45F6-B616-C04FF009EDCF}"/>
    <cellStyle name="SAPBEXheaderSingleRow 3" xfId="511" xr:uid="{5BB67155-EE8B-4052-B5DE-935FCA4FF203}"/>
    <cellStyle name="SAPBEXheaderSingleRow 4" xfId="512" xr:uid="{5FE08197-49CF-452D-BF00-F7FA06A93247}"/>
    <cellStyle name="SAPBEXheaderSingleRow 5" xfId="513" xr:uid="{DC83C11E-A1E0-4FBF-826E-371F69AB2E47}"/>
    <cellStyle name="SAPBEXheaderSingleRow 6" xfId="514" xr:uid="{280CD12C-B3B0-4660-81BF-A2B41CE052D4}"/>
    <cellStyle name="SAPBEXheaderSingleRow_II-I-1 TRAN" xfId="1238" xr:uid="{065008AA-1879-4BAF-BD4B-44DD96E83928}"/>
    <cellStyle name="SAPBEXheaderText" xfId="515" xr:uid="{3401A096-331A-4136-B0A8-6667F61DC8CE}"/>
    <cellStyle name="SAPBEXheaderText 2" xfId="516" xr:uid="{5574F39D-1CB0-4336-8D5B-1A7016BFE575}"/>
    <cellStyle name="SAPBEXheaderText 3" xfId="517" xr:uid="{264FD515-5C16-4F30-8D59-A81FBFA6CC15}"/>
    <cellStyle name="SAPBEXheaderText 4" xfId="518" xr:uid="{97758A16-3792-4780-AB16-04E84AE20206}"/>
    <cellStyle name="SAPBEXheaderText 5" xfId="519" xr:uid="{1109F2D5-BA8A-4E99-B788-F069EA0A678C}"/>
    <cellStyle name="SAPBEXheaderText 6" xfId="520" xr:uid="{F8EAEC68-5BEC-4881-88C2-B9C7F533373E}"/>
    <cellStyle name="SAPBEXresData" xfId="521" xr:uid="{27CD793B-8A4F-4A7C-86D2-EF6BE2B5D0D3}"/>
    <cellStyle name="SAPBEXresData 2" xfId="522" xr:uid="{BDB2C18A-104F-4CA6-9BAE-98B50EAA6A51}"/>
    <cellStyle name="SAPBEXresData 3" xfId="523" xr:uid="{67E4E1BF-923E-4402-B21F-146FCAE4C61C}"/>
    <cellStyle name="SAPBEXresData 4" xfId="524" xr:uid="{36888FE7-4421-4EFA-BDF9-02BDD44BBEB6}"/>
    <cellStyle name="SAPBEXresData 5" xfId="525" xr:uid="{5E87DB27-61F1-4119-B1B8-009D4E8D4A59}"/>
    <cellStyle name="SAPBEXresData 6" xfId="526" xr:uid="{0BC7D564-62DA-4ED8-ABF3-2458E9CF14D5}"/>
    <cellStyle name="SAPBEXresData_II-I-1 TRAN" xfId="1239" xr:uid="{E66D6B69-2CFB-4F2B-A9C8-1B83D14D5A33}"/>
    <cellStyle name="SAPBEXresDataEmph" xfId="527" xr:uid="{C625C862-246A-4F82-83FF-94965BCBD5E3}"/>
    <cellStyle name="SAPBEXresDataEmph 2" xfId="528" xr:uid="{C5053D16-5573-4345-BD12-35A8B1D18FA0}"/>
    <cellStyle name="SAPBEXresDataEmph 3" xfId="529" xr:uid="{CDB1D449-27AD-4F89-829C-DCA06C322BF7}"/>
    <cellStyle name="SAPBEXresDataEmph 4" xfId="530" xr:uid="{2DA5460E-8CA2-491D-96AA-70BCD0E48D07}"/>
    <cellStyle name="SAPBEXresDataEmph 5" xfId="531" xr:uid="{403E87DC-6F04-4792-89ED-27DCA570B2D7}"/>
    <cellStyle name="SAPBEXresDataEmph 6" xfId="532" xr:uid="{D6193B6F-4DA4-44F2-861B-88473AF64F39}"/>
    <cellStyle name="SAPBEXresDataEmph_II-I-1 TRAN" xfId="1240" xr:uid="{5B05A893-58D1-40DC-A051-CB568CBBBC4F}"/>
    <cellStyle name="SAPBEXresExc1" xfId="533" xr:uid="{48C30D20-8441-4104-BA4A-772120A3D28B}"/>
    <cellStyle name="SAPBEXresExc1 2" xfId="534" xr:uid="{DB4B024C-F2B7-4FB5-93D9-9FEB8386BB16}"/>
    <cellStyle name="SAPBEXresExc1 3" xfId="535" xr:uid="{DA7ADA9E-05E0-494A-87BB-9BBDE54A0A77}"/>
    <cellStyle name="SAPBEXresExc1 4" xfId="536" xr:uid="{B90623D4-221F-478F-B6A4-2C85728F2B60}"/>
    <cellStyle name="SAPBEXresExc1 5" xfId="537" xr:uid="{1F672948-83F5-44F2-AFBB-26DE85C1E603}"/>
    <cellStyle name="SAPBEXresExc1 6" xfId="538" xr:uid="{EC109386-C597-417B-9804-97F469AA65D1}"/>
    <cellStyle name="SAPBEXresExc1_II-I-1 TRAN" xfId="1241" xr:uid="{61E5E862-7B26-472A-8A95-FF5A2C54F573}"/>
    <cellStyle name="SAPBEXresExc1Emph" xfId="539" xr:uid="{57A4BE4A-CCDB-4B09-9335-84A2A8806C6B}"/>
    <cellStyle name="SAPBEXresExc1Emph 2" xfId="540" xr:uid="{9196C1BD-7D30-4AAD-945A-2DCEFFB80513}"/>
    <cellStyle name="SAPBEXresExc1Emph 3" xfId="541" xr:uid="{CB17B7A7-ED3E-4C3F-AC59-706EA737A767}"/>
    <cellStyle name="SAPBEXresExc1Emph 4" xfId="542" xr:uid="{39EB643A-715E-4429-BCA3-52FBF181267F}"/>
    <cellStyle name="SAPBEXresExc1Emph 5" xfId="543" xr:uid="{7A5192A9-8ECE-46AC-ACE9-4E7B6E814FD8}"/>
    <cellStyle name="SAPBEXresExc1Emph 6" xfId="544" xr:uid="{3FE3F767-861C-4F9A-85AB-A648EA116736}"/>
    <cellStyle name="SAPBEXresExc1Emph_II-I-1 TRAN" xfId="1242" xr:uid="{61D96539-AFC1-47B7-A8F0-EB62DA3AEEE3}"/>
    <cellStyle name="SAPBEXresExc2" xfId="545" xr:uid="{CB4DB336-8C8C-4D26-B230-2EE12268FE3B}"/>
    <cellStyle name="SAPBEXresExc2 2" xfId="546" xr:uid="{8D10FE18-5B1F-42D9-8847-49F03FE1E1DF}"/>
    <cellStyle name="SAPBEXresExc2 3" xfId="547" xr:uid="{64AB28FB-EF87-4906-8F37-6A693DF2BDBB}"/>
    <cellStyle name="SAPBEXresExc2 4" xfId="548" xr:uid="{5066FB06-D44F-41FD-A741-DEBD99D72644}"/>
    <cellStyle name="SAPBEXresExc2 5" xfId="549" xr:uid="{7E74FBA4-FDD4-4B2F-8EF2-475617D72216}"/>
    <cellStyle name="SAPBEXresExc2 6" xfId="550" xr:uid="{B9A15A7D-F77B-4615-9EC7-91714906CCD2}"/>
    <cellStyle name="SAPBEXresExc2_II-I-1 TRAN" xfId="1243" xr:uid="{6B59CA79-B11F-43D8-AF57-85BFEE736586}"/>
    <cellStyle name="SAPBEXresExc2Emph" xfId="551" xr:uid="{CCD90F69-4320-4FEE-AE24-87DE93C43114}"/>
    <cellStyle name="SAPBEXresExc2Emph 2" xfId="552" xr:uid="{55D08066-4551-44F7-A3D9-6055FB55D483}"/>
    <cellStyle name="SAPBEXresExc2Emph 3" xfId="553" xr:uid="{A3CEBD16-089F-433F-99C9-08255E8F4B6A}"/>
    <cellStyle name="SAPBEXresExc2Emph 4" xfId="554" xr:uid="{17F294F5-5919-44B5-BA7C-358CD45FCBE4}"/>
    <cellStyle name="SAPBEXresExc2Emph 5" xfId="555" xr:uid="{2B544208-E10A-4159-A0D2-8EB81FE4D133}"/>
    <cellStyle name="SAPBEXresExc2Emph 6" xfId="556" xr:uid="{93D7FB88-E082-4F43-8B3B-6FFB03CEBD14}"/>
    <cellStyle name="SAPBEXresExc2Emph_II-I-1 TRAN" xfId="1244" xr:uid="{EBF8EE7D-EC64-4D64-A8A4-05B680B7C8BC}"/>
    <cellStyle name="SAPBEXresItem" xfId="557" xr:uid="{E775281D-45AF-4796-8186-F51378D04E9D}"/>
    <cellStyle name="SAPBEXresItem 2" xfId="558" xr:uid="{86A4C98C-2B27-41DC-982A-5C4A0A1F3D03}"/>
    <cellStyle name="SAPBEXresItem 3" xfId="559" xr:uid="{AF1093D2-8F64-420A-A830-CFEB1D0FD176}"/>
    <cellStyle name="SAPBEXresItem 4" xfId="560" xr:uid="{F2AC7F0C-4AD4-4CA0-B3DA-8F619E3D8C6F}"/>
    <cellStyle name="SAPBEXresItem 5" xfId="561" xr:uid="{BC6EC432-A31F-4707-9332-031CFC3211A4}"/>
    <cellStyle name="SAPBEXresItem 6" xfId="562" xr:uid="{91CCBDF7-553E-468E-97F6-DC5C7520B584}"/>
    <cellStyle name="SAPBEXresItem_II-I-1 TRAN" xfId="1245" xr:uid="{D4339161-7E70-4FE2-8B10-DDDBBEA68F07}"/>
    <cellStyle name="SAPBEXstdData" xfId="563" xr:uid="{E233DD31-4A5D-43A0-956E-D1B5C1640A30}"/>
    <cellStyle name="SAPBEXstdData 2" xfId="564" xr:uid="{3B6A1231-3C25-4BB1-AA77-E69F95315FE2}"/>
    <cellStyle name="SAPBEXstdData 3" xfId="565" xr:uid="{BA16A8E2-61BB-4C8D-B7FA-321CEC2657FC}"/>
    <cellStyle name="SAPBEXstdData 4" xfId="566" xr:uid="{641D577C-3155-4496-BC56-A95F53FAF3F9}"/>
    <cellStyle name="SAPBEXstdData 5" xfId="567" xr:uid="{E9EC1BBC-5BE4-46E0-8AEA-DAA4300F3528}"/>
    <cellStyle name="SAPBEXstdData 6" xfId="568" xr:uid="{976A8A0E-C822-47D7-B1DB-BEA48DA9B272}"/>
    <cellStyle name="SAPBEXstdData_II-I-1 TRAN" xfId="1246" xr:uid="{5E7B20EA-2C85-441B-88F4-330DE0D0C57E}"/>
    <cellStyle name="SAPBEXstdDataEmph" xfId="569" xr:uid="{FE37380B-1044-4F74-9741-8716A3FE024A}"/>
    <cellStyle name="SAPBEXstdDataEmph 2" xfId="570" xr:uid="{42F06356-BF0A-40A6-A3A0-9BD74B6EFBA1}"/>
    <cellStyle name="SAPBEXstdDataEmph 3" xfId="571" xr:uid="{1BDF02CB-AC7E-43C1-8C58-F2593BA6644D}"/>
    <cellStyle name="SAPBEXstdDataEmph 4" xfId="572" xr:uid="{92FC982E-A2EC-4917-A116-B60BF9D26ABC}"/>
    <cellStyle name="SAPBEXstdDataEmph 5" xfId="573" xr:uid="{1E456CE8-3738-4688-BEEF-C5B57DEDF4E1}"/>
    <cellStyle name="SAPBEXstdDataEmph 6" xfId="574" xr:uid="{7A36E752-5CA8-430D-B0F2-91EA8557DD26}"/>
    <cellStyle name="SAPBEXstdDataEmph_II-I-1 TRAN" xfId="1247" xr:uid="{D7966C25-8896-418E-B50D-1A1231D54A80}"/>
    <cellStyle name="SAPBEXstdExc1" xfId="575" xr:uid="{E8E155E6-4EB8-48F6-A395-50FC4241B42F}"/>
    <cellStyle name="SAPBEXstdExc1 2" xfId="576" xr:uid="{7E5B28DF-2C70-42E1-9527-17F3324A6F71}"/>
    <cellStyle name="SAPBEXstdExc1 3" xfId="577" xr:uid="{534877C7-1C2D-4C1F-88B6-2CF7E26007B3}"/>
    <cellStyle name="SAPBEXstdExc1 4" xfId="578" xr:uid="{37B94095-1608-4CE3-AD8D-8DA6AFFDBC40}"/>
    <cellStyle name="SAPBEXstdExc1 5" xfId="579" xr:uid="{9CD94262-0EFA-4DBB-B0E9-EA6CB2C5AF72}"/>
    <cellStyle name="SAPBEXstdExc1 6" xfId="580" xr:uid="{5B712983-5113-4EE2-B0C9-AE33F99C7EF4}"/>
    <cellStyle name="SAPBEXstdExc1_II-I-1 TRAN" xfId="1248" xr:uid="{C27FF314-A690-49AE-8117-4D98D1B12AA4}"/>
    <cellStyle name="SAPBEXstdExc1Emph" xfId="581" xr:uid="{45996867-EE26-4953-BF7D-ADC6B459DB81}"/>
    <cellStyle name="SAPBEXstdExc1Emph 2" xfId="582" xr:uid="{D945A938-FCEC-4400-AEDE-B91898BE931A}"/>
    <cellStyle name="SAPBEXstdExc1Emph 3" xfId="583" xr:uid="{A0B9808C-DE66-4B6D-B14A-994749405ADC}"/>
    <cellStyle name="SAPBEXstdExc1Emph 4" xfId="584" xr:uid="{2B1DD35D-DD10-4175-A9B4-18757974AFC5}"/>
    <cellStyle name="SAPBEXstdExc1Emph 5" xfId="585" xr:uid="{4D84451C-BC16-4B0F-AF89-1045A85A5340}"/>
    <cellStyle name="SAPBEXstdExc1Emph 6" xfId="586" xr:uid="{19CAE2B0-F979-4663-AC9D-BFF424E7DA12}"/>
    <cellStyle name="SAPBEXstdExc1Emph_II-I-1 TRAN" xfId="1249" xr:uid="{05250CFB-EE7F-4B24-B8E5-9BF040F8C81E}"/>
    <cellStyle name="SAPBEXstdExc2" xfId="587" xr:uid="{E0DD4098-8993-42AE-B756-69B5BA97BE3A}"/>
    <cellStyle name="SAPBEXstdExc2 2" xfId="588" xr:uid="{3C8DD023-6F70-4261-A3B8-82E05DC8B0D3}"/>
    <cellStyle name="SAPBEXstdExc2 3" xfId="589" xr:uid="{2985DD07-DA72-4051-B42A-A054C5E992C1}"/>
    <cellStyle name="SAPBEXstdExc2 4" xfId="590" xr:uid="{96BD5665-BCF7-47F1-B56C-2AB47805E711}"/>
    <cellStyle name="SAPBEXstdExc2 5" xfId="591" xr:uid="{3926D6D0-C5A4-4A47-8BDE-5A3DAB3FA8CA}"/>
    <cellStyle name="SAPBEXstdExc2 6" xfId="592" xr:uid="{AE68BD87-AF2C-428E-A56E-4D4F918AEAF8}"/>
    <cellStyle name="SAPBEXstdExc2_II-I-1 TRAN" xfId="1250" xr:uid="{A1484BA6-C28C-47A2-A5C2-9430AB3FE835}"/>
    <cellStyle name="SAPBEXstdExc2Emph" xfId="593" xr:uid="{7C3A673C-D4D1-44A2-A92D-B6EA7EEB23DC}"/>
    <cellStyle name="SAPBEXstdExc2Emph 2" xfId="594" xr:uid="{5FDD5BA9-E90E-4489-A5D2-797BE8A9D4B1}"/>
    <cellStyle name="SAPBEXstdExc2Emph 3" xfId="595" xr:uid="{275BFDC5-5C3E-4A38-8CC9-BDD914700758}"/>
    <cellStyle name="SAPBEXstdExc2Emph 4" xfId="596" xr:uid="{53759F3C-2F24-48EF-A0EF-CB612830EB19}"/>
    <cellStyle name="SAPBEXstdExc2Emph 5" xfId="597" xr:uid="{E5A82801-408C-4FB1-B76B-4C1A4D46BD6D}"/>
    <cellStyle name="SAPBEXstdExc2Emph 6" xfId="598" xr:uid="{B3EDAC00-045F-4AFF-8E41-37012D12B80C}"/>
    <cellStyle name="SAPBEXstdExc2Emph_II-I-1 TRAN" xfId="1251" xr:uid="{5DE2636A-D3A3-4D27-9769-AB32EAC8C84A}"/>
    <cellStyle name="SAPBEXstdItem" xfId="599" xr:uid="{B786E43D-D1CC-48FB-9A60-5FB6B3F98868}"/>
    <cellStyle name="SAPBEXstdItem 2" xfId="600" xr:uid="{430A19D9-6E6A-402D-975F-CDA15B50402F}"/>
    <cellStyle name="SAPBEXstdItem 3" xfId="601" xr:uid="{EF85A113-DE34-4089-AAE9-0BC2B30625C0}"/>
    <cellStyle name="SAPBEXstdItem 4" xfId="602" xr:uid="{92AB568F-BC48-4609-BD2E-39D3E34C3989}"/>
    <cellStyle name="SAPBEXstdItem 5" xfId="603" xr:uid="{BDC496A1-B76E-48FF-A127-A737D0B3A47A}"/>
    <cellStyle name="SAPBEXstdItem 6" xfId="604" xr:uid="{6A4F65BC-985C-4D19-BCB9-D402A4B97EB0}"/>
    <cellStyle name="SAPBEXstdItem_II-I-1 TRAN" xfId="1252" xr:uid="{DEE2A83E-F0DC-45A6-A846-DE0AB42F4B0B}"/>
    <cellStyle name="SAPBEXstdItemHeader" xfId="605" xr:uid="{8840C852-683B-4264-BA7C-CBC3BF29A9C9}"/>
    <cellStyle name="SAPBEXstdItemHeader 2" xfId="606" xr:uid="{4558A008-3028-4128-B7E0-59522FD96441}"/>
    <cellStyle name="SAPBEXstdItemHeader 3" xfId="607" xr:uid="{69C4B6EE-7A9E-4A28-B4B1-786CE32D08F7}"/>
    <cellStyle name="SAPBEXstdItemHeader 4" xfId="608" xr:uid="{C4255DE4-171E-460E-BD59-3DBF061172EC}"/>
    <cellStyle name="SAPBEXstdItemHeader 5" xfId="609" xr:uid="{FA4FDE9F-E2A6-4579-A0A3-B3AF504B56D1}"/>
    <cellStyle name="SAPBEXstdItemHeader 6" xfId="610" xr:uid="{768CF89E-51C0-4395-B903-EBC76091F1C4}"/>
    <cellStyle name="SAPBEXstdItemHeader_II-I-1 TRAN" xfId="1253" xr:uid="{239E9ED0-EC61-4584-B618-96F6122BF53B}"/>
    <cellStyle name="SAPBEXstdItemLeft" xfId="611" xr:uid="{174DA8E5-A6CD-48E1-84B4-BB7967A19640}"/>
    <cellStyle name="SAPBEXstdItemLeft 2" xfId="612" xr:uid="{6281CBD6-4902-48C1-BFC5-5C0DF561DD34}"/>
    <cellStyle name="SAPBEXstdItemLeft 3" xfId="613" xr:uid="{9D825187-DA2B-486E-8CDF-E6D4398B0DD3}"/>
    <cellStyle name="SAPBEXstdItemLeft 4" xfId="614" xr:uid="{5AE7F9B1-CC70-42A2-9FBF-66070F460C15}"/>
    <cellStyle name="SAPBEXstdItemLeft 5" xfId="615" xr:uid="{E8135F19-ECE1-4D04-B06B-297756995ED8}"/>
    <cellStyle name="SAPBEXstdItemLeft 6" xfId="616" xr:uid="{55B5B350-71CE-48AE-9C31-275474757253}"/>
    <cellStyle name="SAPBEXstdItemLeft_II-I-1 TRAN" xfId="1254" xr:uid="{861344AB-9B09-4D7D-9129-DED3539C27A8}"/>
    <cellStyle name="SAPBEXstdItemLeftChart" xfId="617" xr:uid="{5D0F8318-24AE-43A4-A932-D68C8112CBC4}"/>
    <cellStyle name="SAPBEXstdItemLeftChart 2" xfId="618" xr:uid="{E761E7F9-B4BD-49A1-AC16-22E60D783421}"/>
    <cellStyle name="SAPBEXstdItemLeftChart 3" xfId="619" xr:uid="{D2281329-ED04-49C8-97DA-601160DAEEF5}"/>
    <cellStyle name="SAPBEXstdItemLeftChart 4" xfId="620" xr:uid="{B5D9157D-4147-4BF6-B71B-08EA88190719}"/>
    <cellStyle name="SAPBEXstdItemLeftChart 5" xfId="621" xr:uid="{EE16B558-C076-4304-9EF9-39923D2452C3}"/>
    <cellStyle name="SAPBEXstdItemLeftChart 6" xfId="622" xr:uid="{52B2100D-9211-406C-A3CB-59C0F907D0F7}"/>
    <cellStyle name="SAPBEXstdItemLeftChart_II-I-1 TRAN" xfId="1255" xr:uid="{86D37305-8F3F-4602-A44E-475588C5F1BC}"/>
    <cellStyle name="SAPBEXsubData" xfId="623" xr:uid="{F64D0075-60F8-41A1-A125-E1FCE0FC0B73}"/>
    <cellStyle name="SAPBEXsubData 2" xfId="624" xr:uid="{F209028A-7135-4577-991D-5EFBE572C32F}"/>
    <cellStyle name="SAPBEXsubData 3" xfId="625" xr:uid="{F8105652-CF49-45E2-8F6A-328A5405CB5C}"/>
    <cellStyle name="SAPBEXsubData 4" xfId="626" xr:uid="{4C4FFD8D-4A85-41C1-98A8-12AD42C47C8D}"/>
    <cellStyle name="SAPBEXsubData 5" xfId="627" xr:uid="{DDF4C21C-1D3A-416D-A049-15B9A9A4AA21}"/>
    <cellStyle name="SAPBEXsubData 6" xfId="628" xr:uid="{BD4D7B0B-DE52-4A38-BB8F-2971844B845D}"/>
    <cellStyle name="SAPBEXsubData_II-I-1 TRAN" xfId="1256" xr:uid="{2A714550-BB09-4EC1-9B43-5B13D0919447}"/>
    <cellStyle name="SAPBEXsubDataEmph" xfId="629" xr:uid="{4575D242-DB07-4364-9D3B-DF8D9D133C27}"/>
    <cellStyle name="SAPBEXsubDataEmph 2" xfId="630" xr:uid="{87AF82A4-14B6-4F15-808D-86E3B928DFCC}"/>
    <cellStyle name="SAPBEXsubDataEmph 3" xfId="631" xr:uid="{CAA4ABCC-7378-442C-8B8D-CFFB97DC1D75}"/>
    <cellStyle name="SAPBEXsubDataEmph 4" xfId="632" xr:uid="{91F5EEA1-A52D-4104-98D1-847450CF44DB}"/>
    <cellStyle name="SAPBEXsubDataEmph 5" xfId="633" xr:uid="{7CA63D8F-145D-45C7-AFA4-97B82AECB720}"/>
    <cellStyle name="SAPBEXsubDataEmph 6" xfId="634" xr:uid="{1755BDBA-1DD0-4570-9E11-4F83FD87A951}"/>
    <cellStyle name="SAPBEXsubDataEmph_II-I-1 TRAN" xfId="1257" xr:uid="{91CF50FF-FDF1-4D8C-A433-5D2309E93B4A}"/>
    <cellStyle name="SAPBEXsubExc1" xfId="635" xr:uid="{CE3C9805-7729-4D24-8D94-732FBC9D4C51}"/>
    <cellStyle name="SAPBEXsubExc1 2" xfId="636" xr:uid="{AF8FF2A1-EB7E-42B3-87FC-8CA1AAE4B571}"/>
    <cellStyle name="SAPBEXsubExc1 3" xfId="637" xr:uid="{C5CB9FB4-FD8A-4F26-A125-B16D1A22AE69}"/>
    <cellStyle name="SAPBEXsubExc1 4" xfId="638" xr:uid="{D8F12041-809D-4288-A33B-4824C34892AE}"/>
    <cellStyle name="SAPBEXsubExc1 5" xfId="639" xr:uid="{B5A96467-7728-4EB5-AB41-47FDD830727F}"/>
    <cellStyle name="SAPBEXsubExc1 6" xfId="640" xr:uid="{888C62B8-A9E5-4383-BD16-8AED8689391A}"/>
    <cellStyle name="SAPBEXsubExc1_II-I-1 TRAN" xfId="1258" xr:uid="{2AF4C5FD-9257-4521-BB05-632ACE7AB819}"/>
    <cellStyle name="SAPBEXsubExc1Emph" xfId="641" xr:uid="{1CB001D0-4144-4CDA-B647-2714AFEDC172}"/>
    <cellStyle name="SAPBEXsubExc1Emph 2" xfId="642" xr:uid="{97E65CA4-33DD-400D-A40C-E151BA6D1248}"/>
    <cellStyle name="SAPBEXsubExc1Emph 3" xfId="643" xr:uid="{DE2FF1AF-33B0-4F70-B406-26952D555625}"/>
    <cellStyle name="SAPBEXsubExc1Emph 4" xfId="644" xr:uid="{C680D0F0-5C8A-45CE-9095-87BE4F38FF7D}"/>
    <cellStyle name="SAPBEXsubExc1Emph 5" xfId="645" xr:uid="{9CE36CD4-B9B6-454E-AD91-CD3F40D6880F}"/>
    <cellStyle name="SAPBEXsubExc1Emph 6" xfId="646" xr:uid="{E6759F44-A157-4ECF-8C33-F3A72AE8C598}"/>
    <cellStyle name="SAPBEXsubExc1Emph_II-I-1 TRAN" xfId="1259" xr:uid="{708888FB-3F5E-4247-907D-877692E268E0}"/>
    <cellStyle name="SAPBEXsubExc2" xfId="647" xr:uid="{1598780E-930F-4CA8-BF71-55022A60BD86}"/>
    <cellStyle name="SAPBEXsubExc2 2" xfId="648" xr:uid="{C5F12488-70C6-4DB2-AB5C-3DC83F793476}"/>
    <cellStyle name="SAPBEXsubExc2 3" xfId="649" xr:uid="{73F05117-0F04-42FC-858A-8E3BF7468765}"/>
    <cellStyle name="SAPBEXsubExc2 4" xfId="650" xr:uid="{32CCB88D-67DF-4A5A-B3CE-108ADFC2EE98}"/>
    <cellStyle name="SAPBEXsubExc2 5" xfId="651" xr:uid="{C401CF58-A1E9-4DDA-8F18-FA577BB237BF}"/>
    <cellStyle name="SAPBEXsubExc2 6" xfId="652" xr:uid="{B479FC48-CE6E-4E10-9E38-EE08FB863E09}"/>
    <cellStyle name="SAPBEXsubExc2_II-I-1 TRAN" xfId="1260" xr:uid="{854231CC-98B1-43EC-8BDB-C6E14BDAC163}"/>
    <cellStyle name="SAPBEXsubExc2Emph" xfId="653" xr:uid="{0B3FCDDC-98F5-485B-B44C-A1EE32DF9C4F}"/>
    <cellStyle name="SAPBEXsubExc2Emph 2" xfId="654" xr:uid="{41C2E016-DF51-4CD0-90F2-456289C5C82D}"/>
    <cellStyle name="SAPBEXsubExc2Emph 3" xfId="655" xr:uid="{5663204F-D4A3-42CA-A43D-568995351760}"/>
    <cellStyle name="SAPBEXsubExc2Emph 4" xfId="656" xr:uid="{47FD5284-05C3-4946-B721-DDA44976AC23}"/>
    <cellStyle name="SAPBEXsubExc2Emph 5" xfId="657" xr:uid="{6AD28DF9-60FE-492A-AFA0-4EFB0DD26E1E}"/>
    <cellStyle name="SAPBEXsubExc2Emph 6" xfId="658" xr:uid="{8719549A-85DD-421E-AD81-9AA8D881AAEF}"/>
    <cellStyle name="SAPBEXsubExc2Emph_II-I-1 TRAN" xfId="1261" xr:uid="{1E051B1C-8F13-4349-A6DF-1BEB1BCDDF67}"/>
    <cellStyle name="SAPBEXsubItem" xfId="659" xr:uid="{E1D6293A-46BC-4380-9BCA-6117B0C8F69A}"/>
    <cellStyle name="SAPBEXsubItem 2" xfId="660" xr:uid="{CB9EA860-BB25-431B-A204-67F7B57A97EB}"/>
    <cellStyle name="SAPBEXsubItem 3" xfId="661" xr:uid="{206CA328-EC3C-4C11-9AC5-32B29A3A7263}"/>
    <cellStyle name="SAPBEXsubItem 4" xfId="662" xr:uid="{09E3B9E6-4B71-4B4A-B526-D9817513AF97}"/>
    <cellStyle name="SAPBEXsubItem 5" xfId="663" xr:uid="{621D0786-C351-415C-BD01-E066C005CA82}"/>
    <cellStyle name="SAPBEXsubItem 6" xfId="664" xr:uid="{CA757F24-0175-46DB-9406-626FF69049AD}"/>
    <cellStyle name="SAPBEXsubItem_II-I-1 TRAN" xfId="1262" xr:uid="{A511CBAC-B3D8-4294-8A9D-AC83BA8FF891}"/>
    <cellStyle name="SAPBEXtitle" xfId="665" xr:uid="{393F591D-3629-49E6-B8E7-DA8FAF607878}"/>
    <cellStyle name="SAPBEXtitle 2" xfId="666" xr:uid="{83818101-9D83-4451-B78D-9D452C83DCEB}"/>
    <cellStyle name="SAPBEXtitle 3" xfId="667" xr:uid="{5E7624ED-B8D4-47DB-BA18-3F487F50B8F9}"/>
    <cellStyle name="SAPBEXtitle 4" xfId="668" xr:uid="{DBBA0CDD-1B07-47AC-B840-295F4726AC86}"/>
    <cellStyle name="SAPBEXtitle 5" xfId="669" xr:uid="{B2212450-EB8C-493F-807B-6238587E9CEA}"/>
    <cellStyle name="SAPBEXtitle 6" xfId="670" xr:uid="{114A7F59-34E2-4D7B-95A9-ABCD4A3E6C65}"/>
    <cellStyle name="SAPBEXundefined" xfId="671" xr:uid="{B9877FB7-476F-4488-91B7-44CB2B3BD19F}"/>
    <cellStyle name="SAPBEXundefined 2" xfId="672" xr:uid="{87CD70A8-7DFE-4884-A3D4-07F5D81C484A}"/>
    <cellStyle name="SAPBEXundefined 3" xfId="673" xr:uid="{D1978926-AAE9-41E2-A51B-EFF66987D360}"/>
    <cellStyle name="SAPBEXundefined 4" xfId="674" xr:uid="{A200BC20-E001-4551-98C6-D74753DA9001}"/>
    <cellStyle name="SAPBEXundefined 5" xfId="675" xr:uid="{30725073-DE23-47BD-9710-03706532A7E8}"/>
    <cellStyle name="SAPBEXundefined 6" xfId="676" xr:uid="{31F00A76-8E97-4FB8-83DC-47645AA29326}"/>
    <cellStyle name="SAPBEXundefined_II-I-1 TRAN" xfId="1263" xr:uid="{E12B80C7-F47F-42F3-BDC2-C9DA18F49502}"/>
    <cellStyle name="Shaded" xfId="1780" xr:uid="{E38561BD-E86D-45E9-A652-103AC12A8B4D}"/>
    <cellStyle name="Short Date" xfId="1264" xr:uid="{C6DA9465-0EBB-4227-A85A-90B1932A4251}"/>
    <cellStyle name="SMALLF" xfId="1781" xr:uid="{F452003F-30B6-4D81-AF6C-ACE189353697}"/>
    <cellStyle name="Standard_Anpassen der Amortisation" xfId="1782" xr:uid="{1EA01FC9-F904-48A6-A4AB-C0D08F683298}"/>
    <cellStyle name="Style 1" xfId="677" xr:uid="{607F3EDF-D119-4BDE-B621-22B9853B38A9}"/>
    <cellStyle name="Style 22" xfId="1783" xr:uid="{CDBED28C-42B9-4FA6-BDB2-8367870F1DA2}"/>
    <cellStyle name="Style 22 2" xfId="1784" xr:uid="{6AF674B3-B920-4F79-8917-6F047850FA90}"/>
    <cellStyle name="Style 22 3" xfId="1785" xr:uid="{F967444D-8F46-41DB-82D0-086149422435}"/>
    <cellStyle name="Style 22_Feb 2012  ETT TCOS FILING Schedules Final" xfId="1786" xr:uid="{48B42D7F-AC3B-41D2-971F-A342AA34FD2E}"/>
    <cellStyle name="Style 25" xfId="1787" xr:uid="{34989D4E-576C-49C4-8DBD-3C7C69B132AE}"/>
    <cellStyle name="Style 26" xfId="1788" xr:uid="{82E55274-FC05-40AE-AA20-B815CB68559A}"/>
    <cellStyle name="Style 27" xfId="1789" xr:uid="{D7983942-CB47-40CE-AB56-3D08FCCE67DB}"/>
    <cellStyle name="Style 27 2" xfId="1790" xr:uid="{7223219B-9ADE-4DB3-97F9-117FC6CBF977}"/>
    <cellStyle name="Style 27 3" xfId="1791" xr:uid="{32E740DC-24B1-41C3-BEAF-F9E968A59525}"/>
    <cellStyle name="Style 27_Feb 2012  ETT TCOS FILING Schedules Final" xfId="1792" xr:uid="{A01DAC76-75FA-4B2E-869F-6EE6AF5FD33B}"/>
    <cellStyle name="Style 28" xfId="1793" xr:uid="{BD942234-1E14-470E-8232-6D8C8F5532D7}"/>
    <cellStyle name="Style 28 2" xfId="1794" xr:uid="{BFAB885C-0D44-48CA-BA56-AD0D7D536656}"/>
    <cellStyle name="Style 28 3" xfId="1795" xr:uid="{AEE20386-625F-4C91-9B41-1A5444F9083B}"/>
    <cellStyle name="Style 28_Feb 2012  ETT TCOS FILING Schedules Final" xfId="1796" xr:uid="{A8AA57D0-2E6C-42CC-B4D7-02CBF770D6A2}"/>
    <cellStyle name="STYLE1" xfId="1797" xr:uid="{050DC06A-1E9E-4258-B9AB-A9D1D565BD9D}"/>
    <cellStyle name="STYLE2" xfId="1798" xr:uid="{8B0C14E3-C4BA-477E-A80C-5B7577772BD9}"/>
    <cellStyle name="STYLE3" xfId="1799" xr:uid="{A99568E3-A6CD-412E-8A59-393EEC909B86}"/>
    <cellStyle name="STYLE4" xfId="1800" xr:uid="{B433086D-EAFF-4069-B17A-0D740FC70D84}"/>
    <cellStyle name="summation" xfId="1801" xr:uid="{A43F2F93-81BB-4E2F-84F0-AE978C4E4B10}"/>
    <cellStyle name="Table Col Head" xfId="1802" xr:uid="{2AB1C372-32CC-47AB-A07C-E9FF4386029B}"/>
    <cellStyle name="Table Sub Head" xfId="1803" xr:uid="{360B2269-43A3-4CE8-BB00-3A18EFA51497}"/>
    <cellStyle name="Table Title" xfId="1804" xr:uid="{F8A2599A-DA14-47FE-9390-BA70D6956077}"/>
    <cellStyle name="Table Units" xfId="1805" xr:uid="{99A5E4A2-F6A6-4DCD-B437-224468916551}"/>
    <cellStyle name="Text" xfId="678" xr:uid="{250FD490-BCA3-4ED8-86AA-C2CC4C41FFE8}"/>
    <cellStyle name="TFCF" xfId="1806" xr:uid="{593311D9-F2B8-4E0C-9CDA-A9069FDF9C1F}"/>
    <cellStyle name="Title 2" xfId="1046" xr:uid="{F152FBF6-DDD9-45F0-94E0-92FCD1BB131B}"/>
    <cellStyle name="Title 3" xfId="1807" xr:uid="{A3FA4F1E-2C92-47FD-92A9-66EF8BAB8011}"/>
    <cellStyle name="Total 2" xfId="1047" xr:uid="{B582B13E-BF87-40C2-8F8D-D6DCBF2D698D}"/>
    <cellStyle name="Total 3" xfId="1808" xr:uid="{DE065D91-91BB-4AAD-A0C7-3ED38B9B5A3B}"/>
    <cellStyle name="uk" xfId="1809" xr:uid="{EED31534-D63A-433E-870C-7EE642E23A74}"/>
    <cellStyle name="Un" xfId="1810" xr:uid="{A4DE597F-F7F8-4269-BE84-CEF998A289C3}"/>
    <cellStyle name="Unprot" xfId="1811" xr:uid="{96620150-AD94-4FC8-B072-AF7BAA703242}"/>
    <cellStyle name="Unprot 2" xfId="1812" xr:uid="{D2BFB0CC-0411-40A8-A5E3-CB30FE5E0D91}"/>
    <cellStyle name="Unprot 3" xfId="1813" xr:uid="{931CF2ED-1CC4-4B58-8E38-948F117D3983}"/>
    <cellStyle name="Unprot$" xfId="1814" xr:uid="{A86BFFD5-8B8D-4630-80A2-E3BBA10C7983}"/>
    <cellStyle name="Unprot$ 2" xfId="1815" xr:uid="{A18321D8-C302-43B3-B5CB-9D710A12CF44}"/>
    <cellStyle name="Unprot$ 3" xfId="1816" xr:uid="{38F2A597-7CED-4B26-8CD1-92E7EE9F81CD}"/>
    <cellStyle name="Unprot$_Feb 2012  ETT TCOS FILING Schedules Final" xfId="1817" xr:uid="{2498D5A8-34B3-4AA9-AD49-F003B0249756}"/>
    <cellStyle name="Unprot_1 3 6 LIBOR" xfId="1818" xr:uid="{2662E34C-8FCB-4322-A73D-F0EE01C07767}"/>
    <cellStyle name="Unprotect" xfId="1819" xr:uid="{C0C3597B-F9A0-4C69-8D36-6B7FF6CC6D45}"/>
    <cellStyle name="Währung [0]_Compiling Utility Macros" xfId="1820" xr:uid="{B9EBE525-B7E8-4E86-B547-2F864039B4CD}"/>
    <cellStyle name="Währung_Compiling Utility Macros" xfId="1821" xr:uid="{2B48D3A1-9206-496C-B654-8A8720B51473}"/>
    <cellStyle name="Warning Text 2" xfId="1048" xr:uid="{C9A88B01-7D37-4872-838C-0D8CC6A59A0F}"/>
    <cellStyle name="Warning Text 3" xfId="1822" xr:uid="{CE714BAA-AD8E-4279-BAD2-56C966BC4D5A}"/>
    <cellStyle name="Year" xfId="1823" xr:uid="{E5AF2090-4339-4262-A9DD-C897BFBE2EE0}"/>
    <cellStyle name="YEAR HEADER" xfId="1824" xr:uid="{D89347A7-A644-4D4A-B4E7-82006549BD60}"/>
    <cellStyle name="콤마 [0]_94하반기" xfId="1825" xr:uid="{4C9CCCB0-52A5-4BF4-9FE3-76CC487437D8}"/>
    <cellStyle name="콤마_94하반기" xfId="1826" xr:uid="{96026489-EC45-4E5C-BB62-23A8CC8ACBC3}"/>
    <cellStyle name="통화 [0]_94하반기" xfId="1827" xr:uid="{24DFD3A4-D1A5-4A63-8E94-6A6CC52F9261}"/>
    <cellStyle name="통화_94하반기" xfId="1828" xr:uid="{E81276C6-12BA-4042-BE0B-D9737F30EBF4}"/>
    <cellStyle name="표준_Ⅰ.경영실적" xfId="1829" xr:uid="{9F22ED9F-B7E1-466A-AD0C-0A2B30DA0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0DA2A-9328-4AB6-9271-CDC1F9B8DFE3}">
  <dimension ref="A1:U65"/>
  <sheetViews>
    <sheetView tabSelected="1" workbookViewId="0">
      <selection activeCell="B62" sqref="B62"/>
    </sheetView>
  </sheetViews>
  <sheetFormatPr defaultRowHeight="14.4"/>
  <cols>
    <col min="1" max="14" width="10.77734375" customWidth="1"/>
    <col min="15" max="18" width="12.77734375" customWidth="1"/>
  </cols>
  <sheetData>
    <row r="1" spans="1:21">
      <c r="A1" t="s">
        <v>0</v>
      </c>
    </row>
    <row r="2" spans="1:21">
      <c r="A2" t="s">
        <v>1</v>
      </c>
    </row>
    <row r="4" spans="1:21">
      <c r="A4" t="s">
        <v>10</v>
      </c>
    </row>
    <row r="5" spans="1:2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</row>
    <row r="6" spans="1:21">
      <c r="N6" s="21"/>
      <c r="O6" s="29" t="s">
        <v>6</v>
      </c>
      <c r="P6" s="29" t="s">
        <v>25</v>
      </c>
      <c r="Q6" s="29" t="s">
        <v>25</v>
      </c>
      <c r="R6" s="29" t="s">
        <v>28</v>
      </c>
      <c r="S6" s="31"/>
      <c r="T6" s="68" t="s">
        <v>30</v>
      </c>
      <c r="U6" s="68" t="s">
        <v>32</v>
      </c>
    </row>
    <row r="7" spans="1:21">
      <c r="A7" s="82"/>
      <c r="B7" s="19">
        <v>2006</v>
      </c>
      <c r="C7" s="19">
        <v>2007</v>
      </c>
      <c r="D7" s="19">
        <v>2008</v>
      </c>
      <c r="E7" s="19">
        <v>2009</v>
      </c>
      <c r="F7" s="19">
        <v>2010</v>
      </c>
      <c r="G7" s="19">
        <v>2011</v>
      </c>
      <c r="H7" s="19">
        <v>2012</v>
      </c>
      <c r="I7" s="19">
        <v>2013</v>
      </c>
      <c r="J7" s="19">
        <v>2014</v>
      </c>
      <c r="K7" s="19">
        <v>2015</v>
      </c>
      <c r="L7" s="19">
        <v>2016</v>
      </c>
      <c r="M7" s="19">
        <v>2017</v>
      </c>
      <c r="N7" s="22">
        <v>2018</v>
      </c>
      <c r="O7" s="30" t="s">
        <v>17</v>
      </c>
      <c r="P7" s="30" t="s">
        <v>26</v>
      </c>
      <c r="Q7" s="30" t="s">
        <v>27</v>
      </c>
      <c r="R7" s="30" t="s">
        <v>29</v>
      </c>
      <c r="S7" s="30" t="s">
        <v>5</v>
      </c>
      <c r="T7" s="74" t="s">
        <v>31</v>
      </c>
      <c r="U7" s="74" t="s">
        <v>31</v>
      </c>
    </row>
    <row r="8" spans="1:21">
      <c r="A8" s="25" t="s">
        <v>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1"/>
      <c r="O8" s="31"/>
      <c r="P8" s="32"/>
      <c r="Q8" s="32"/>
      <c r="R8" s="32"/>
      <c r="S8" s="29"/>
      <c r="T8" s="31"/>
      <c r="U8" s="73"/>
    </row>
    <row r="9" spans="1:21">
      <c r="A9" s="25" t="s">
        <v>3</v>
      </c>
      <c r="B9" s="4">
        <v>0</v>
      </c>
      <c r="C9" s="4">
        <v>0</v>
      </c>
      <c r="D9" s="4">
        <v>-670289</v>
      </c>
      <c r="E9" s="9">
        <v>-1638590</v>
      </c>
      <c r="F9" s="9">
        <v>-1037575</v>
      </c>
      <c r="G9" s="9">
        <v>-1835533</v>
      </c>
      <c r="H9" s="9">
        <v>-1282571</v>
      </c>
      <c r="I9" s="9">
        <v>-1401391</v>
      </c>
      <c r="J9" s="9">
        <v>-2936431</v>
      </c>
      <c r="K9" s="9">
        <v>-2698733</v>
      </c>
      <c r="L9" s="9">
        <v>-4591271</v>
      </c>
      <c r="M9" s="9">
        <v>-2212601</v>
      </c>
      <c r="N9" s="23">
        <f>AVERAGE(K9:M9)</f>
        <v>-3167535</v>
      </c>
      <c r="O9" s="34">
        <f>SUM(B9:N9)</f>
        <v>-23472520</v>
      </c>
      <c r="P9" s="32">
        <f t="shared" ref="P9:P10" si="0">-(N9*T9+M9*T9*2+L9*T9*3+K9*T9*4+J9*T9*5+I9*T9*6+H9*T9*7+G9*T9*8+F9*T9*9+E9*T9*10+D9*T9*11+C9*T9*12+B9*T9*13)</f>
        <v>4032413.9279999998</v>
      </c>
      <c r="Q9" s="32">
        <f>-(N9*U9+M9*U9*2+L9*U9*3+K9*U9*4+J9*U9*5+I9*U9*6+H9*U9*7+G9*U9*8+F9*U9*9+E9*U9*10+D9*U9*11+C9*U9*12+B9*U9*13)</f>
        <v>7467470.5371660013</v>
      </c>
      <c r="R9" s="32">
        <f>(Q9-P9)*0.21</f>
        <v>721361.88792486023</v>
      </c>
      <c r="S9" s="29">
        <v>364</v>
      </c>
      <c r="T9" s="70">
        <v>3.5999999999999997E-2</v>
      </c>
      <c r="U9" s="73">
        <v>6.6667000000000004E-2</v>
      </c>
    </row>
    <row r="10" spans="1:21">
      <c r="A10" s="41" t="s">
        <v>4</v>
      </c>
      <c r="B10" s="7">
        <v>0</v>
      </c>
      <c r="C10" s="7">
        <v>0</v>
      </c>
      <c r="D10" s="7">
        <v>-421159</v>
      </c>
      <c r="E10" s="7">
        <v>-782752</v>
      </c>
      <c r="F10" s="7">
        <v>-611302</v>
      </c>
      <c r="G10" s="7">
        <v>-549832</v>
      </c>
      <c r="H10" s="7">
        <v>-647596</v>
      </c>
      <c r="I10" s="7">
        <v>-836637</v>
      </c>
      <c r="J10" s="7">
        <v>-1847424</v>
      </c>
      <c r="K10" s="7">
        <v>-1850007</v>
      </c>
      <c r="L10" s="7">
        <v>-1762989</v>
      </c>
      <c r="M10" s="7">
        <v>-1509906</v>
      </c>
      <c r="N10" s="24">
        <f>AVERAGE(K10:M10)</f>
        <v>-1707634</v>
      </c>
      <c r="O10" s="80">
        <f>SUM(B10:N10)</f>
        <v>-12527238</v>
      </c>
      <c r="P10" s="33">
        <f t="shared" si="0"/>
        <v>2108419.128</v>
      </c>
      <c r="Q10" s="33">
        <f>-(N10*U10+M10*U10*2+L10*U10*3+K10*U10*4+J10*U10*5+I10*U10*6+H10*U10*7+G10*U10*8+F10*U10*9+E10*U10*10+D10*U10*11+C10*U10*12+B10*U10*13)</f>
        <v>3904499.389066</v>
      </c>
      <c r="R10" s="33">
        <f>(Q10-P10)*0.21</f>
        <v>377176.85482385999</v>
      </c>
      <c r="S10" s="30">
        <v>364</v>
      </c>
      <c r="T10" s="77">
        <v>3.5999999999999997E-2</v>
      </c>
      <c r="U10" s="76">
        <v>6.6667000000000004E-2</v>
      </c>
    </row>
    <row r="11" spans="1:21">
      <c r="A11" s="25" t="s">
        <v>6</v>
      </c>
      <c r="B11" s="4">
        <f>SUM(B9:B10)</f>
        <v>0</v>
      </c>
      <c r="C11" s="4">
        <f t="shared" ref="C11:N11" si="1">SUM(C9:C10)</f>
        <v>0</v>
      </c>
      <c r="D11" s="4">
        <f t="shared" si="1"/>
        <v>-1091448</v>
      </c>
      <c r="E11" s="4">
        <f t="shared" si="1"/>
        <v>-2421342</v>
      </c>
      <c r="F11" s="4">
        <f t="shared" si="1"/>
        <v>-1648877</v>
      </c>
      <c r="G11" s="4">
        <f t="shared" si="1"/>
        <v>-2385365</v>
      </c>
      <c r="H11" s="4">
        <f t="shared" si="1"/>
        <v>-1930167</v>
      </c>
      <c r="I11" s="4">
        <f t="shared" si="1"/>
        <v>-2238028</v>
      </c>
      <c r="J11" s="4">
        <f t="shared" si="1"/>
        <v>-4783855</v>
      </c>
      <c r="K11" s="4">
        <f t="shared" si="1"/>
        <v>-4548740</v>
      </c>
      <c r="L11" s="4">
        <f t="shared" si="1"/>
        <v>-6354260</v>
      </c>
      <c r="M11" s="4">
        <f t="shared" si="1"/>
        <v>-3722507</v>
      </c>
      <c r="N11" s="23">
        <f t="shared" si="1"/>
        <v>-4875169</v>
      </c>
      <c r="O11" s="34">
        <f t="shared" ref="O11:P11" si="2">SUM(O9:O10)</f>
        <v>-35999758</v>
      </c>
      <c r="P11" s="34">
        <f t="shared" si="2"/>
        <v>6140833.0559999999</v>
      </c>
      <c r="Q11" s="32">
        <f>SUM(Q9:Q10)</f>
        <v>11371969.926232001</v>
      </c>
      <c r="R11" s="32">
        <f>SUM(R9:R10)</f>
        <v>1098538.7427487201</v>
      </c>
      <c r="S11" s="29"/>
      <c r="T11" s="31"/>
      <c r="U11" s="73"/>
    </row>
    <row r="12" spans="1:21">
      <c r="A12" s="2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21"/>
      <c r="O12" s="31"/>
      <c r="P12" s="32"/>
      <c r="Q12" s="32"/>
      <c r="R12" s="32"/>
      <c r="S12" s="29"/>
      <c r="T12" s="31"/>
      <c r="U12" s="73"/>
    </row>
    <row r="13" spans="1:21">
      <c r="A13" s="25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21"/>
      <c r="O13" s="31"/>
      <c r="P13" s="32"/>
      <c r="Q13" s="32"/>
      <c r="R13" s="32"/>
      <c r="S13" s="29"/>
      <c r="T13" s="31"/>
      <c r="U13" s="73"/>
    </row>
    <row r="14" spans="1:21">
      <c r="A14" s="25" t="s">
        <v>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1"/>
      <c r="O14" s="31"/>
      <c r="P14" s="32"/>
      <c r="Q14" s="32"/>
      <c r="R14" s="32"/>
      <c r="S14" s="29"/>
      <c r="T14" s="31"/>
      <c r="U14" s="73"/>
    </row>
    <row r="15" spans="1:21">
      <c r="A15" s="25" t="s">
        <v>3</v>
      </c>
      <c r="B15" s="4">
        <v>0</v>
      </c>
      <c r="C15" s="4">
        <v>0</v>
      </c>
      <c r="D15" s="4">
        <v>-125557</v>
      </c>
      <c r="E15" s="9">
        <v>-259116</v>
      </c>
      <c r="F15" s="9">
        <v>-212375</v>
      </c>
      <c r="G15" s="9">
        <v>-162821</v>
      </c>
      <c r="H15" s="9">
        <v>-137173</v>
      </c>
      <c r="I15" s="9">
        <v>-192028</v>
      </c>
      <c r="J15" s="9">
        <v>-318985</v>
      </c>
      <c r="K15" s="9">
        <v>-205975</v>
      </c>
      <c r="L15" s="9">
        <v>-232175</v>
      </c>
      <c r="M15" s="9">
        <v>-98617</v>
      </c>
      <c r="N15" s="23">
        <f>AVERAGE(K15:M15)</f>
        <v>-178922.33333333334</v>
      </c>
      <c r="O15" s="34">
        <f>SUM(B15:N15)</f>
        <v>-2123744.3333333335</v>
      </c>
      <c r="P15" s="32">
        <f t="shared" ref="P15:P16" si="3">-(N15*T15+M15*T15*2+L15*T15*3+K15*T15*4+J15*T15*5+I15*T15*6+H15*T15*7+G15*T15*8+F15*T15*9+E15*T15*10+D15*T15*11+C15*T15*12+B15*T15*13)</f>
        <v>345333.114</v>
      </c>
      <c r="Q15" s="32">
        <f>-(N15*U15+M15*U15*2+L15*U15*3+K15*U15*4+J15*U15*5+I15*U15*6+H15*U15*7+G15*U15*8+F15*U15*9+E15*U15*10+D15*U15*11+C15*U15*12+B15*U15*13)</f>
        <v>852678.61892733339</v>
      </c>
      <c r="R15" s="32">
        <f>(Q15-P15)*0.21</f>
        <v>106542.55603474</v>
      </c>
      <c r="S15" s="29">
        <v>368</v>
      </c>
      <c r="T15" s="72">
        <v>2.7E-2</v>
      </c>
      <c r="U15" s="73">
        <v>6.6667000000000004E-2</v>
      </c>
    </row>
    <row r="16" spans="1:21">
      <c r="A16" s="41" t="s">
        <v>4</v>
      </c>
      <c r="B16" s="7">
        <v>0</v>
      </c>
      <c r="C16" s="7">
        <v>0</v>
      </c>
      <c r="D16" s="7">
        <v>-13511</v>
      </c>
      <c r="E16" s="14">
        <v>-19415</v>
      </c>
      <c r="F16" s="14">
        <v>-25927</v>
      </c>
      <c r="G16" s="14">
        <v>-10387</v>
      </c>
      <c r="H16" s="14">
        <v>-13553</v>
      </c>
      <c r="I16" s="14">
        <v>-22583</v>
      </c>
      <c r="J16" s="14">
        <v>-20133</v>
      </c>
      <c r="K16" s="14">
        <v>-21061</v>
      </c>
      <c r="L16" s="14">
        <v>-33521</v>
      </c>
      <c r="M16" s="14">
        <v>-44155</v>
      </c>
      <c r="N16" s="24">
        <f>AVERAGE(K16:M16)</f>
        <v>-32912.333333333336</v>
      </c>
      <c r="O16" s="80">
        <f>SUM(B16:N16)</f>
        <v>-257158.33333333334</v>
      </c>
      <c r="P16" s="33">
        <f t="shared" si="3"/>
        <v>34999.380000000005</v>
      </c>
      <c r="Q16" s="33">
        <f>-(N16*U16+M16*U16*2+L16*U16*3+K16*U16*4+J16*U16*5+I16*U16*6+H16*U16*7+G16*U16*8+F16*U16*9+E16*U16*10+D16*U16*11+C16*U16*12+B16*U16*13)</f>
        <v>86418.654313333347</v>
      </c>
      <c r="R16" s="33">
        <f>(Q16-P16)*0.21</f>
        <v>10798.047605800002</v>
      </c>
      <c r="S16" s="30">
        <v>368</v>
      </c>
      <c r="T16" s="79">
        <v>2.7E-2</v>
      </c>
      <c r="U16" s="76">
        <v>6.6667000000000004E-2</v>
      </c>
    </row>
    <row r="17" spans="1:21">
      <c r="A17" s="25" t="s">
        <v>6</v>
      </c>
      <c r="B17" s="4">
        <f>SUM(B15:B16)</f>
        <v>0</v>
      </c>
      <c r="C17" s="4">
        <f t="shared" ref="C17:N17" si="4">SUM(C15:C16)</f>
        <v>0</v>
      </c>
      <c r="D17" s="4">
        <f t="shared" si="4"/>
        <v>-139068</v>
      </c>
      <c r="E17" s="4">
        <f t="shared" si="4"/>
        <v>-278531</v>
      </c>
      <c r="F17" s="4">
        <f t="shared" si="4"/>
        <v>-238302</v>
      </c>
      <c r="G17" s="4">
        <f t="shared" si="4"/>
        <v>-173208</v>
      </c>
      <c r="H17" s="4">
        <f t="shared" si="4"/>
        <v>-150726</v>
      </c>
      <c r="I17" s="4">
        <f t="shared" si="4"/>
        <v>-214611</v>
      </c>
      <c r="J17" s="4">
        <f t="shared" si="4"/>
        <v>-339118</v>
      </c>
      <c r="K17" s="4">
        <f t="shared" si="4"/>
        <v>-227036</v>
      </c>
      <c r="L17" s="4">
        <f t="shared" si="4"/>
        <v>-265696</v>
      </c>
      <c r="M17" s="4">
        <f t="shared" si="4"/>
        <v>-142772</v>
      </c>
      <c r="N17" s="23">
        <f t="shared" si="4"/>
        <v>-211834.66666666669</v>
      </c>
      <c r="O17" s="34">
        <f t="shared" ref="O17:P17" si="5">SUM(O15:O16)</f>
        <v>-2380902.666666667</v>
      </c>
      <c r="P17" s="34">
        <f t="shared" si="5"/>
        <v>380332.49400000001</v>
      </c>
      <c r="Q17" s="32">
        <f>SUM(Q15:Q16)</f>
        <v>939097.27324066672</v>
      </c>
      <c r="R17" s="32">
        <f>SUM(R15:R16)</f>
        <v>117340.60364054001</v>
      </c>
      <c r="S17" s="29"/>
      <c r="T17" s="31"/>
      <c r="U17" s="73"/>
    </row>
    <row r="18" spans="1:21">
      <c r="A18" s="21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4"/>
      <c r="O18" s="29"/>
      <c r="P18" s="29"/>
      <c r="Q18" s="29"/>
      <c r="R18" s="29"/>
      <c r="S18" s="29"/>
      <c r="T18" s="68"/>
      <c r="U18" s="68"/>
    </row>
    <row r="19" spans="1:21">
      <c r="A19" s="21"/>
      <c r="B19" s="9"/>
      <c r="C19" s="9"/>
      <c r="D19" s="9"/>
      <c r="E19" s="9"/>
      <c r="F19" s="9"/>
      <c r="G19" s="9"/>
      <c r="H19" s="9"/>
      <c r="I19" s="9"/>
      <c r="J19" s="10"/>
      <c r="K19" s="9"/>
      <c r="L19" s="9"/>
      <c r="M19" s="9"/>
      <c r="N19" s="26"/>
      <c r="O19" s="49"/>
      <c r="P19" s="32"/>
      <c r="Q19" s="32"/>
      <c r="R19" s="32"/>
      <c r="S19" s="29"/>
      <c r="T19" s="31"/>
      <c r="U19" s="73"/>
    </row>
    <row r="20" spans="1:21">
      <c r="A20" s="21" t="s">
        <v>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21"/>
      <c r="O20" s="31"/>
      <c r="P20" s="32"/>
      <c r="Q20" s="32"/>
      <c r="R20" s="32"/>
      <c r="S20" s="29"/>
      <c r="T20" s="31"/>
      <c r="U20" s="73"/>
    </row>
    <row r="21" spans="1:21">
      <c r="A21" s="25" t="s">
        <v>3</v>
      </c>
      <c r="B21" s="4">
        <v>0</v>
      </c>
      <c r="C21" s="4">
        <v>0</v>
      </c>
      <c r="D21" s="4">
        <v>0</v>
      </c>
      <c r="E21" s="4">
        <v>0</v>
      </c>
      <c r="F21" s="4">
        <v>-281946</v>
      </c>
      <c r="G21" s="4">
        <v>-264512</v>
      </c>
      <c r="H21" s="4">
        <v>-112527</v>
      </c>
      <c r="I21" s="4">
        <v>-102649</v>
      </c>
      <c r="J21" s="4">
        <v>-120372</v>
      </c>
      <c r="K21" s="4">
        <v>-255426</v>
      </c>
      <c r="L21" s="4">
        <v>-112443</v>
      </c>
      <c r="M21" s="4">
        <v>-271350</v>
      </c>
      <c r="N21" s="23">
        <f>AVERAGE(K21:M21)</f>
        <v>-213073</v>
      </c>
      <c r="O21" s="32">
        <f>SUM(B21:N21)</f>
        <v>-1734298</v>
      </c>
      <c r="P21" s="32">
        <f t="shared" ref="P21:P22" si="6">-(N21*T21+M21*T21*2+L21*T21*3+K21*T21*4+J21*T21*5+I21*T21*6+H21*T21*7+G21*T21*8+F21*T21*9+E21*T21*10+D21*T21*11+C21*T21*12+B21*T21*13)</f>
        <v>315858.924</v>
      </c>
      <c r="Q21" s="32">
        <f t="shared" ref="Q21:Q40" si="7">-(N21*U21+M21*U21*2+L21*U21*3+K21*U21*4+J21*U21*5+I21*U21*6+H21*U21*7+G21*U21*8+F21*U21*9+E21*U21*10+D21*U21*11+C21*U21*12+B21*U21*13)</f>
        <v>584926.857953</v>
      </c>
      <c r="R21" s="32">
        <f t="shared" ref="R21:R40" si="8">(Q21-P21)*0.21</f>
        <v>56504.266130129996</v>
      </c>
      <c r="S21" s="35">
        <v>364</v>
      </c>
      <c r="T21" s="70">
        <v>3.5999999999999997E-2</v>
      </c>
      <c r="U21" s="73">
        <v>6.6667000000000004E-2</v>
      </c>
    </row>
    <row r="22" spans="1:21">
      <c r="A22" s="41" t="s">
        <v>4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-317272</v>
      </c>
      <c r="K22" s="7">
        <v>0</v>
      </c>
      <c r="L22" s="7">
        <v>0</v>
      </c>
      <c r="M22" s="7">
        <v>0</v>
      </c>
      <c r="N22" s="24">
        <f>AVERAGE(K22:M22)</f>
        <v>0</v>
      </c>
      <c r="O22" s="33">
        <f>SUM(B22:N22)</f>
        <v>-317272</v>
      </c>
      <c r="P22" s="33">
        <f t="shared" si="6"/>
        <v>57108.959999999999</v>
      </c>
      <c r="Q22" s="33">
        <f t="shared" si="7"/>
        <v>105757.86212000001</v>
      </c>
      <c r="R22" s="33">
        <f t="shared" si="8"/>
        <v>10216.269445200001</v>
      </c>
      <c r="S22" s="36">
        <v>364</v>
      </c>
      <c r="T22" s="77">
        <v>3.5999999999999997E-2</v>
      </c>
      <c r="U22" s="76">
        <v>6.6667000000000004E-2</v>
      </c>
    </row>
    <row r="23" spans="1:21">
      <c r="A23" s="25" t="s">
        <v>6</v>
      </c>
      <c r="B23" s="4">
        <f>B21+B22</f>
        <v>0</v>
      </c>
      <c r="C23" s="4">
        <f t="shared" ref="C23:P23" si="9">C21+C22</f>
        <v>0</v>
      </c>
      <c r="D23" s="4">
        <f t="shared" si="9"/>
        <v>0</v>
      </c>
      <c r="E23" s="4">
        <f t="shared" si="9"/>
        <v>0</v>
      </c>
      <c r="F23" s="4">
        <f t="shared" si="9"/>
        <v>-281946</v>
      </c>
      <c r="G23" s="4">
        <f t="shared" si="9"/>
        <v>-264512</v>
      </c>
      <c r="H23" s="4">
        <f t="shared" si="9"/>
        <v>-112527</v>
      </c>
      <c r="I23" s="4">
        <f t="shared" si="9"/>
        <v>-102649</v>
      </c>
      <c r="J23" s="4">
        <f t="shared" si="9"/>
        <v>-437644</v>
      </c>
      <c r="K23" s="4">
        <f t="shared" si="9"/>
        <v>-255426</v>
      </c>
      <c r="L23" s="4">
        <f t="shared" si="9"/>
        <v>-112443</v>
      </c>
      <c r="M23" s="4">
        <f t="shared" si="9"/>
        <v>-271350</v>
      </c>
      <c r="N23" s="23">
        <f t="shared" si="9"/>
        <v>-213073</v>
      </c>
      <c r="O23" s="32">
        <f t="shared" si="9"/>
        <v>-2051570</v>
      </c>
      <c r="P23" s="32">
        <f t="shared" si="9"/>
        <v>372967.88400000002</v>
      </c>
      <c r="Q23" s="32">
        <f>SUM(Q21:Q22)</f>
        <v>690684.72007300006</v>
      </c>
      <c r="R23" s="32">
        <f>SUM(R21:R22)</f>
        <v>66720.535575329995</v>
      </c>
      <c r="S23" s="29"/>
      <c r="T23" s="31"/>
      <c r="U23" s="73"/>
    </row>
    <row r="24" spans="1:21">
      <c r="A24" s="2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3"/>
      <c r="O24" s="32"/>
      <c r="P24" s="32"/>
      <c r="Q24" s="32"/>
      <c r="R24" s="32"/>
      <c r="S24" s="29"/>
      <c r="T24" s="31"/>
      <c r="U24" s="73"/>
    </row>
    <row r="25" spans="1:21">
      <c r="A25" s="2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3"/>
      <c r="O25" s="32"/>
      <c r="P25" s="32"/>
      <c r="Q25" s="32"/>
      <c r="R25" s="32"/>
      <c r="S25" s="29"/>
      <c r="T25" s="31"/>
      <c r="U25" s="73"/>
    </row>
    <row r="26" spans="1:21">
      <c r="A26" s="21" t="s">
        <v>33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3"/>
      <c r="O26" s="32"/>
      <c r="P26" s="32"/>
      <c r="Q26" s="32"/>
      <c r="R26" s="32"/>
      <c r="S26" s="29"/>
      <c r="T26" s="31"/>
      <c r="U26" s="73"/>
    </row>
    <row r="27" spans="1:21">
      <c r="A27" s="25" t="s">
        <v>3</v>
      </c>
      <c r="B27" s="6">
        <v>-259066.99799999999</v>
      </c>
      <c r="C27" s="6">
        <v>-615619.39799999993</v>
      </c>
      <c r="D27" s="6">
        <v>-535516.63799999992</v>
      </c>
      <c r="E27" s="6">
        <v>-525866.77799999993</v>
      </c>
      <c r="F27" s="6">
        <v>-706166.78399999987</v>
      </c>
      <c r="G27" s="6">
        <v>-847190.28599999996</v>
      </c>
      <c r="H27" s="6">
        <v>-897605.04599999997</v>
      </c>
      <c r="I27" s="6">
        <v>-788730.86399999994</v>
      </c>
      <c r="J27" s="6">
        <v>-916577.05199999991</v>
      </c>
      <c r="K27" s="6">
        <v>-1158322.0619999999</v>
      </c>
      <c r="L27" s="6">
        <v>-925377.97799999989</v>
      </c>
      <c r="M27" s="6">
        <v>-751243.03200000001</v>
      </c>
      <c r="N27" s="42">
        <f>AVERAGE(K27:M27)</f>
        <v>-944981.02399999986</v>
      </c>
      <c r="O27" s="32">
        <f>SUM(B27:N27)</f>
        <v>-9872263.9399999995</v>
      </c>
      <c r="P27" s="32">
        <f t="shared" ref="P27:P32" si="10">-(N27*T27+M27*T27*2+L27*T27*3+K27*T27*4+J27*T27*5+I27*T27*6+H27*T27*7+G27*T27*8+F27*T27*9+E27*T27*10+D27*T27*11+C27*T27*12+B27*T27*13)</f>
        <v>2177750.6254079998</v>
      </c>
      <c r="Q27" s="32">
        <f t="shared" si="7"/>
        <v>4032891.6928909756</v>
      </c>
      <c r="R27" s="32">
        <f t="shared" si="8"/>
        <v>389579.62417142489</v>
      </c>
      <c r="S27" s="37">
        <v>364</v>
      </c>
      <c r="T27" s="70">
        <v>3.5999999999999997E-2</v>
      </c>
      <c r="U27" s="73">
        <v>6.6667000000000004E-2</v>
      </c>
    </row>
    <row r="28" spans="1:21">
      <c r="A28" s="25" t="s">
        <v>3</v>
      </c>
      <c r="B28" s="6">
        <v>-129533.499</v>
      </c>
      <c r="C28" s="6">
        <v>-307809.69899999996</v>
      </c>
      <c r="D28" s="6">
        <v>-267758.31899999996</v>
      </c>
      <c r="E28" s="6">
        <v>-262933.38899999997</v>
      </c>
      <c r="F28" s="6">
        <v>-353083.39199999993</v>
      </c>
      <c r="G28" s="6">
        <v>-423595.14299999998</v>
      </c>
      <c r="H28" s="6">
        <v>-448802.52299999999</v>
      </c>
      <c r="I28" s="6">
        <v>-394365.43199999997</v>
      </c>
      <c r="J28" s="6">
        <v>-458288.52599999995</v>
      </c>
      <c r="K28" s="6">
        <v>-579161.03099999996</v>
      </c>
      <c r="L28" s="6">
        <v>-462688.98899999994</v>
      </c>
      <c r="M28" s="6">
        <v>-375621.516</v>
      </c>
      <c r="N28" s="42">
        <f>AVERAGE(K28:M28)</f>
        <v>-472490.51199999993</v>
      </c>
      <c r="O28" s="32">
        <f t="shared" ref="O28:O32" si="11">SUM(B28:N28)</f>
        <v>-4936131.97</v>
      </c>
      <c r="P28" s="32">
        <f t="shared" si="10"/>
        <v>822705.79182079993</v>
      </c>
      <c r="Q28" s="32">
        <f t="shared" si="7"/>
        <v>2016445.8464454878</v>
      </c>
      <c r="R28" s="32">
        <f t="shared" si="8"/>
        <v>250685.41147118446</v>
      </c>
      <c r="S28" s="37">
        <v>365</v>
      </c>
      <c r="T28" s="69">
        <v>2.7199999999999998E-2</v>
      </c>
      <c r="U28" s="73">
        <v>6.6667000000000004E-2</v>
      </c>
    </row>
    <row r="29" spans="1:21">
      <c r="A29" s="25" t="s">
        <v>3</v>
      </c>
      <c r="B29" s="6">
        <v>-43177.833000000006</v>
      </c>
      <c r="C29" s="6">
        <v>-102603.23300000001</v>
      </c>
      <c r="D29" s="6">
        <v>-89252.773000000001</v>
      </c>
      <c r="E29" s="6">
        <v>-87644.463000000003</v>
      </c>
      <c r="F29" s="6">
        <v>-117694.46399999999</v>
      </c>
      <c r="G29" s="6">
        <v>-141198.38100000002</v>
      </c>
      <c r="H29" s="6">
        <v>-149600.84099999999</v>
      </c>
      <c r="I29" s="6">
        <v>-131455.144</v>
      </c>
      <c r="J29" s="6">
        <v>-152762.842</v>
      </c>
      <c r="K29" s="6">
        <v>-193053.67700000003</v>
      </c>
      <c r="L29" s="6">
        <v>-154229.663</v>
      </c>
      <c r="M29" s="6">
        <v>-125207.17200000001</v>
      </c>
      <c r="N29" s="42">
        <f>AVERAGE(K29:M29)</f>
        <v>-157496.83733333336</v>
      </c>
      <c r="O29" s="32">
        <f t="shared" si="11"/>
        <v>-1645377.3233333335</v>
      </c>
      <c r="P29" s="32">
        <f t="shared" si="10"/>
        <v>180471.00090186668</v>
      </c>
      <c r="Q29" s="32">
        <f t="shared" si="7"/>
        <v>672148.61548182939</v>
      </c>
      <c r="R29" s="32">
        <f t="shared" si="8"/>
        <v>103252.29906179216</v>
      </c>
      <c r="S29" s="37">
        <v>366</v>
      </c>
      <c r="T29" s="71">
        <v>1.7899999999999999E-2</v>
      </c>
      <c r="U29" s="73">
        <v>6.6667000000000004E-2</v>
      </c>
    </row>
    <row r="30" spans="1:21">
      <c r="A30" s="25" t="s">
        <v>4</v>
      </c>
      <c r="B30" s="6">
        <v>0</v>
      </c>
      <c r="C30" s="6">
        <v>-158907.50400000002</v>
      </c>
      <c r="D30" s="6">
        <v>-237074.92799999999</v>
      </c>
      <c r="E30" s="6">
        <v>-122418.82799999999</v>
      </c>
      <c r="F30" s="6">
        <v>-155335.65</v>
      </c>
      <c r="G30" s="6">
        <v>-160415.49599999998</v>
      </c>
      <c r="H30" s="6">
        <v>-181587.114</v>
      </c>
      <c r="I30" s="6">
        <v>-170325.75599999999</v>
      </c>
      <c r="J30" s="6">
        <v>-253535.23199999996</v>
      </c>
      <c r="K30" s="6">
        <v>-343353.07799999998</v>
      </c>
      <c r="L30" s="6">
        <v>-221079.07199999999</v>
      </c>
      <c r="M30" s="6">
        <v>-249299.03399999999</v>
      </c>
      <c r="N30" s="42">
        <f t="shared" ref="N30:N32" si="12">AVERAGE(K30:M30)</f>
        <v>-271243.72799999994</v>
      </c>
      <c r="O30" s="32">
        <f t="shared" si="11"/>
        <v>-2524575.42</v>
      </c>
      <c r="P30" s="32">
        <f t="shared" si="10"/>
        <v>532349.25019199995</v>
      </c>
      <c r="Q30" s="32">
        <f t="shared" si="7"/>
        <v>985836.87395972409</v>
      </c>
      <c r="R30" s="32">
        <f t="shared" si="8"/>
        <v>95232.400991222064</v>
      </c>
      <c r="S30" s="37">
        <v>364</v>
      </c>
      <c r="T30" s="70">
        <v>3.5999999999999997E-2</v>
      </c>
      <c r="U30" s="73">
        <v>6.6667000000000004E-2</v>
      </c>
    </row>
    <row r="31" spans="1:21">
      <c r="A31" s="25" t="s">
        <v>4</v>
      </c>
      <c r="B31" s="6">
        <v>0</v>
      </c>
      <c r="C31" s="6">
        <v>-79453.752000000008</v>
      </c>
      <c r="D31" s="6">
        <v>-118537.46399999999</v>
      </c>
      <c r="E31" s="6">
        <v>-61209.413999999997</v>
      </c>
      <c r="F31" s="6">
        <v>-77667.824999999997</v>
      </c>
      <c r="G31" s="6">
        <v>-80207.747999999992</v>
      </c>
      <c r="H31" s="6">
        <v>-90793.557000000001</v>
      </c>
      <c r="I31" s="6">
        <v>-85162.877999999997</v>
      </c>
      <c r="J31" s="6">
        <v>-126767.61599999998</v>
      </c>
      <c r="K31" s="6">
        <v>-171676.53899999999</v>
      </c>
      <c r="L31" s="6">
        <v>-110539.53599999999</v>
      </c>
      <c r="M31" s="6">
        <v>-124649.51699999999</v>
      </c>
      <c r="N31" s="42">
        <f t="shared" si="12"/>
        <v>-135621.86399999997</v>
      </c>
      <c r="O31" s="32">
        <f t="shared" si="11"/>
        <v>-1262287.71</v>
      </c>
      <c r="P31" s="32">
        <f t="shared" si="10"/>
        <v>201109.7167392</v>
      </c>
      <c r="Q31" s="32">
        <f t="shared" si="7"/>
        <v>492918.43697986205</v>
      </c>
      <c r="R31" s="32">
        <f t="shared" si="8"/>
        <v>61279.831250539028</v>
      </c>
      <c r="S31" s="37">
        <v>365</v>
      </c>
      <c r="T31" s="69">
        <v>2.7199999999999998E-2</v>
      </c>
      <c r="U31" s="73">
        <v>6.6667000000000004E-2</v>
      </c>
    </row>
    <row r="32" spans="1:21">
      <c r="A32" s="41" t="s">
        <v>4</v>
      </c>
      <c r="B32" s="7">
        <v>0</v>
      </c>
      <c r="C32" s="7">
        <v>-26484.584000000003</v>
      </c>
      <c r="D32" s="7">
        <v>-39512.488000000005</v>
      </c>
      <c r="E32" s="7">
        <v>-20403.138000000003</v>
      </c>
      <c r="F32" s="7">
        <v>-25889.275000000001</v>
      </c>
      <c r="G32" s="7">
        <v>-26735.915999999997</v>
      </c>
      <c r="H32" s="7">
        <v>-30264.519</v>
      </c>
      <c r="I32" s="7">
        <v>-28387.626000000004</v>
      </c>
      <c r="J32" s="7">
        <v>-42255.872000000003</v>
      </c>
      <c r="K32" s="7">
        <v>-57225.513000000006</v>
      </c>
      <c r="L32" s="7">
        <v>-36846.512000000002</v>
      </c>
      <c r="M32" s="7">
        <v>-41549.839000000007</v>
      </c>
      <c r="N32" s="43">
        <f t="shared" si="12"/>
        <v>-45207.288</v>
      </c>
      <c r="O32" s="33">
        <f t="shared" si="11"/>
        <v>-420762.57</v>
      </c>
      <c r="P32" s="33">
        <f t="shared" si="10"/>
        <v>44115.979529800003</v>
      </c>
      <c r="Q32" s="33">
        <f t="shared" si="7"/>
        <v>164306.14565995403</v>
      </c>
      <c r="R32" s="33">
        <f t="shared" si="8"/>
        <v>25239.934887332343</v>
      </c>
      <c r="S32" s="38">
        <v>366</v>
      </c>
      <c r="T32" s="78">
        <v>1.7899999999999999E-2</v>
      </c>
      <c r="U32" s="76">
        <v>6.6667000000000004E-2</v>
      </c>
    </row>
    <row r="33" spans="1:21">
      <c r="A33" s="25" t="s">
        <v>6</v>
      </c>
      <c r="B33" s="4">
        <f>SUM(B27:B32)</f>
        <v>-431778.32999999996</v>
      </c>
      <c r="C33" s="4">
        <f t="shared" ref="C33:P33" si="13">SUM(C27:C32)</f>
        <v>-1290878.17</v>
      </c>
      <c r="D33" s="4">
        <f t="shared" si="13"/>
        <v>-1287652.6099999999</v>
      </c>
      <c r="E33" s="4">
        <f t="shared" si="13"/>
        <v>-1080476.01</v>
      </c>
      <c r="F33" s="4">
        <f t="shared" si="13"/>
        <v>-1435837.3899999994</v>
      </c>
      <c r="G33" s="4">
        <f t="shared" si="13"/>
        <v>-1679342.97</v>
      </c>
      <c r="H33" s="4">
        <f t="shared" si="13"/>
        <v>-1798653.6</v>
      </c>
      <c r="I33" s="4">
        <f t="shared" si="13"/>
        <v>-1598427.7</v>
      </c>
      <c r="J33" s="4">
        <f t="shared" si="13"/>
        <v>-1950187.1399999997</v>
      </c>
      <c r="K33" s="4">
        <f t="shared" si="13"/>
        <v>-2502791.9</v>
      </c>
      <c r="L33" s="4">
        <f t="shared" si="13"/>
        <v>-1910761.7499999998</v>
      </c>
      <c r="M33" s="4">
        <f t="shared" si="13"/>
        <v>-1667570.1099999999</v>
      </c>
      <c r="N33" s="23">
        <f t="shared" si="13"/>
        <v>-2027041.2533333332</v>
      </c>
      <c r="O33" s="32">
        <f t="shared" si="13"/>
        <v>-20661398.933333337</v>
      </c>
      <c r="P33" s="32">
        <f t="shared" si="13"/>
        <v>3958502.3645916665</v>
      </c>
      <c r="Q33" s="32">
        <f>SUM(Q27:Q32)</f>
        <v>8364547.6114178328</v>
      </c>
      <c r="R33" s="32">
        <f>SUM(R27:R32)</f>
        <v>925269.50183349499</v>
      </c>
      <c r="S33" s="29"/>
      <c r="T33" s="31"/>
      <c r="U33" s="73"/>
    </row>
    <row r="34" spans="1:21">
      <c r="A34" s="2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21"/>
      <c r="O34" s="31"/>
      <c r="P34" s="32"/>
      <c r="Q34" s="32"/>
      <c r="R34" s="32"/>
      <c r="S34" s="29"/>
      <c r="T34" s="31"/>
      <c r="U34" s="73"/>
    </row>
    <row r="35" spans="1:21">
      <c r="A35" s="2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3"/>
      <c r="O35" s="32"/>
      <c r="P35" s="32"/>
      <c r="Q35" s="32"/>
      <c r="R35" s="32"/>
      <c r="S35" s="29"/>
      <c r="T35" s="31"/>
      <c r="U35" s="73"/>
    </row>
    <row r="36" spans="1:21">
      <c r="A36" s="25" t="s">
        <v>34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5"/>
      <c r="O36" s="49"/>
      <c r="P36" s="32"/>
      <c r="Q36" s="32"/>
      <c r="R36" s="32"/>
      <c r="S36" s="29"/>
      <c r="T36" s="31"/>
      <c r="U36" s="73"/>
    </row>
    <row r="37" spans="1:21">
      <c r="A37" s="25" t="s">
        <v>3</v>
      </c>
      <c r="B37" s="9">
        <v>0</v>
      </c>
      <c r="C37" s="9">
        <f>0.5*-2930</f>
        <v>-1465</v>
      </c>
      <c r="D37" s="9">
        <v>0</v>
      </c>
      <c r="E37" s="9">
        <v>0</v>
      </c>
      <c r="F37" s="9">
        <f>0.5*-4354393</f>
        <v>-2177196.5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26">
        <f>0.5*-334594</f>
        <v>-167297</v>
      </c>
      <c r="O37" s="34">
        <f>SUM(B37:N37)</f>
        <v>-2345958.5</v>
      </c>
      <c r="P37" s="32">
        <f t="shared" ref="P37:P40" si="14">-(N37*T37+M37*T37*2+L37*T37*3+K37*T37*4+J37*T37*5+I37*T37*6+H37*T37*7+G37*T37*8+F37*T37*9+E37*T37*10+D37*T37*11+C37*T37*12+B37*T37*13)</f>
        <v>712067.23800000001</v>
      </c>
      <c r="Q37" s="32">
        <f t="shared" si="7"/>
        <v>1318649.6265485</v>
      </c>
      <c r="R37" s="32">
        <f t="shared" si="8"/>
        <v>127382.301595185</v>
      </c>
      <c r="S37" s="39">
        <v>364</v>
      </c>
      <c r="T37" s="70">
        <v>3.5999999999999997E-2</v>
      </c>
      <c r="U37" s="73">
        <v>6.6667000000000004E-2</v>
      </c>
    </row>
    <row r="38" spans="1:21">
      <c r="A38" s="25" t="s">
        <v>3</v>
      </c>
      <c r="B38" s="9">
        <v>0</v>
      </c>
      <c r="C38" s="9">
        <f>0.5*-2930</f>
        <v>-1465</v>
      </c>
      <c r="D38" s="9">
        <v>0</v>
      </c>
      <c r="E38" s="9">
        <v>0</v>
      </c>
      <c r="F38" s="9">
        <f>0.5*-4354393</f>
        <v>-2177196.5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26">
        <f>0.5*-334594</f>
        <v>-167297</v>
      </c>
      <c r="O38" s="34">
        <f t="shared" ref="O38:O40" si="15">SUM(B38:N38)</f>
        <v>-2345958.5</v>
      </c>
      <c r="P38" s="32">
        <f t="shared" si="14"/>
        <v>538006.35759999999</v>
      </c>
      <c r="Q38" s="32">
        <f t="shared" si="7"/>
        <v>1318649.6265485</v>
      </c>
      <c r="R38" s="32">
        <f t="shared" si="8"/>
        <v>163935.086479185</v>
      </c>
      <c r="S38" s="39">
        <v>365</v>
      </c>
      <c r="T38" s="69">
        <v>2.7199999999999998E-2</v>
      </c>
      <c r="U38" s="73">
        <v>6.6667000000000004E-2</v>
      </c>
    </row>
    <row r="39" spans="1:21">
      <c r="A39" s="25" t="s">
        <v>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26">
        <v>0</v>
      </c>
      <c r="O39" s="34">
        <f t="shared" si="15"/>
        <v>0</v>
      </c>
      <c r="P39" s="32">
        <f t="shared" si="14"/>
        <v>0</v>
      </c>
      <c r="Q39" s="32">
        <f t="shared" si="7"/>
        <v>0</v>
      </c>
      <c r="R39" s="32">
        <f t="shared" si="8"/>
        <v>0</v>
      </c>
      <c r="S39" s="39">
        <v>364</v>
      </c>
      <c r="T39" s="70">
        <v>3.5999999999999997E-2</v>
      </c>
      <c r="U39" s="73">
        <v>6.6667000000000004E-2</v>
      </c>
    </row>
    <row r="40" spans="1:21">
      <c r="A40" s="41" t="s">
        <v>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27">
        <v>0</v>
      </c>
      <c r="O40" s="80">
        <f t="shared" si="15"/>
        <v>0</v>
      </c>
      <c r="P40" s="33">
        <f t="shared" si="14"/>
        <v>0</v>
      </c>
      <c r="Q40" s="33">
        <f t="shared" si="7"/>
        <v>0</v>
      </c>
      <c r="R40" s="33">
        <f t="shared" si="8"/>
        <v>0</v>
      </c>
      <c r="S40" s="40">
        <v>365</v>
      </c>
      <c r="T40" s="75">
        <v>2.7199999999999998E-2</v>
      </c>
      <c r="U40" s="76">
        <v>6.6667000000000004E-2</v>
      </c>
    </row>
    <row r="41" spans="1:21">
      <c r="A41" s="25" t="s">
        <v>6</v>
      </c>
      <c r="B41" s="9">
        <f>SUM(B37:B40)</f>
        <v>0</v>
      </c>
      <c r="C41" s="9">
        <f t="shared" ref="C41:P41" si="16">SUM(C37:C40)</f>
        <v>-2930</v>
      </c>
      <c r="D41" s="9">
        <f t="shared" si="16"/>
        <v>0</v>
      </c>
      <c r="E41" s="9">
        <f t="shared" si="16"/>
        <v>0</v>
      </c>
      <c r="F41" s="9">
        <f t="shared" si="16"/>
        <v>-4354393</v>
      </c>
      <c r="G41" s="9">
        <f t="shared" si="16"/>
        <v>0</v>
      </c>
      <c r="H41" s="9">
        <f t="shared" si="16"/>
        <v>0</v>
      </c>
      <c r="I41" s="9">
        <f t="shared" si="16"/>
        <v>0</v>
      </c>
      <c r="J41" s="9">
        <f t="shared" si="16"/>
        <v>0</v>
      </c>
      <c r="K41" s="9">
        <f t="shared" si="16"/>
        <v>0</v>
      </c>
      <c r="L41" s="9">
        <f t="shared" si="16"/>
        <v>0</v>
      </c>
      <c r="M41" s="9">
        <f t="shared" si="16"/>
        <v>0</v>
      </c>
      <c r="N41" s="26">
        <f t="shared" si="16"/>
        <v>-334594</v>
      </c>
      <c r="O41" s="34">
        <f t="shared" si="16"/>
        <v>-4691917</v>
      </c>
      <c r="P41" s="34">
        <f t="shared" si="16"/>
        <v>1250073.5956000001</v>
      </c>
      <c r="Q41" s="32">
        <f>SUM(Q37:Q40)</f>
        <v>2637299.2530970001</v>
      </c>
      <c r="R41" s="32">
        <f>SUM(R37:R40)</f>
        <v>291317.38807436998</v>
      </c>
      <c r="S41" s="29"/>
      <c r="T41" s="31"/>
      <c r="U41" s="31"/>
    </row>
    <row r="42" spans="1:21">
      <c r="A42" s="25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28"/>
      <c r="O42" s="81"/>
      <c r="P42" s="31"/>
      <c r="Q42" s="31"/>
      <c r="R42" s="31"/>
      <c r="S42" s="29"/>
      <c r="T42" s="31"/>
      <c r="U42" s="31"/>
    </row>
    <row r="43" spans="1:21">
      <c r="A43" s="2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21"/>
      <c r="O43" s="31"/>
      <c r="P43" s="31"/>
      <c r="Q43" s="31"/>
      <c r="R43" s="31"/>
      <c r="S43" s="29"/>
      <c r="T43" s="31"/>
      <c r="U43" s="31"/>
    </row>
    <row r="44" spans="1:21">
      <c r="A44" s="21" t="s">
        <v>35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21"/>
      <c r="O44" s="31"/>
      <c r="P44" s="31"/>
      <c r="Q44" s="31"/>
      <c r="R44" s="31"/>
      <c r="S44" s="29"/>
      <c r="T44" s="31"/>
      <c r="U44" s="31"/>
    </row>
    <row r="45" spans="1:21">
      <c r="A45" s="25" t="s">
        <v>3</v>
      </c>
      <c r="B45" s="4">
        <f>B9+B15+B21+SUM(B27:B29)+SUM(B37:B38)</f>
        <v>-431778.32999999996</v>
      </c>
      <c r="C45" s="4">
        <f t="shared" ref="C45:R45" si="17">C9+C15+C21+SUM(C27:C29)+SUM(C37:C38)</f>
        <v>-1028962.3299999998</v>
      </c>
      <c r="D45" s="4">
        <f t="shared" si="17"/>
        <v>-1688373.73</v>
      </c>
      <c r="E45" s="4">
        <f t="shared" si="17"/>
        <v>-2774150.63</v>
      </c>
      <c r="F45" s="4">
        <f t="shared" si="17"/>
        <v>-7063233.6399999997</v>
      </c>
      <c r="G45" s="4">
        <f t="shared" si="17"/>
        <v>-3674849.81</v>
      </c>
      <c r="H45" s="4">
        <f t="shared" si="17"/>
        <v>-3028279.41</v>
      </c>
      <c r="I45" s="4">
        <f t="shared" si="17"/>
        <v>-3010619.44</v>
      </c>
      <c r="J45" s="4">
        <f t="shared" si="17"/>
        <v>-4903416.42</v>
      </c>
      <c r="K45" s="4">
        <f t="shared" si="17"/>
        <v>-5090670.7699999996</v>
      </c>
      <c r="L45" s="4">
        <f t="shared" si="17"/>
        <v>-6478185.6299999999</v>
      </c>
      <c r="M45" s="4">
        <f t="shared" si="17"/>
        <v>-3834639.7199999997</v>
      </c>
      <c r="N45" s="23">
        <f t="shared" si="17"/>
        <v>-5469092.706666667</v>
      </c>
      <c r="O45" s="32">
        <f t="shared" si="17"/>
        <v>-48476252.566666663</v>
      </c>
      <c r="P45" s="32">
        <f t="shared" si="17"/>
        <v>9124606.9797306657</v>
      </c>
      <c r="Q45" s="32">
        <f t="shared" si="17"/>
        <v>18263861.421961628</v>
      </c>
      <c r="R45" s="32">
        <f t="shared" si="17"/>
        <v>1919243.4328685021</v>
      </c>
      <c r="S45" s="29"/>
      <c r="T45" s="31"/>
      <c r="U45" s="31"/>
    </row>
    <row r="46" spans="1:21">
      <c r="A46" s="41" t="s">
        <v>4</v>
      </c>
      <c r="B46" s="7">
        <f>B10+B16+B22+SUM(B30:B32)+SUM(B39:B40)</f>
        <v>0</v>
      </c>
      <c r="C46" s="7">
        <f t="shared" ref="C46:R46" si="18">C10+C16+C22+SUM(C30:C32)+SUM(C39:C40)</f>
        <v>-264845.84000000003</v>
      </c>
      <c r="D46" s="7">
        <f t="shared" si="18"/>
        <v>-829794.88</v>
      </c>
      <c r="E46" s="7">
        <f t="shared" si="18"/>
        <v>-1006198.38</v>
      </c>
      <c r="F46" s="7">
        <f t="shared" si="18"/>
        <v>-896121.75</v>
      </c>
      <c r="G46" s="7">
        <f t="shared" si="18"/>
        <v>-827578.15999999992</v>
      </c>
      <c r="H46" s="7">
        <f t="shared" si="18"/>
        <v>-963794.19</v>
      </c>
      <c r="I46" s="7">
        <f t="shared" si="18"/>
        <v>-1143096.26</v>
      </c>
      <c r="J46" s="7">
        <f t="shared" si="18"/>
        <v>-2607387.7199999997</v>
      </c>
      <c r="K46" s="7">
        <f t="shared" si="18"/>
        <v>-2443323.13</v>
      </c>
      <c r="L46" s="7">
        <f t="shared" si="18"/>
        <v>-2164975.12</v>
      </c>
      <c r="M46" s="7">
        <f t="shared" si="18"/>
        <v>-1969559.3900000001</v>
      </c>
      <c r="N46" s="24">
        <f t="shared" si="18"/>
        <v>-2192619.2133333334</v>
      </c>
      <c r="O46" s="33">
        <f t="shared" si="18"/>
        <v>-17309294.033333335</v>
      </c>
      <c r="P46" s="33">
        <f t="shared" si="18"/>
        <v>2978102.4144609999</v>
      </c>
      <c r="Q46" s="33">
        <f t="shared" si="18"/>
        <v>5739737.3620988736</v>
      </c>
      <c r="R46" s="33">
        <f t="shared" si="18"/>
        <v>579943.33900395338</v>
      </c>
      <c r="S46" s="29"/>
      <c r="T46" s="31"/>
      <c r="U46" s="31"/>
    </row>
    <row r="47" spans="1:21">
      <c r="A47" s="25" t="s">
        <v>6</v>
      </c>
      <c r="B47" s="4">
        <f>SUM(B45:B46)</f>
        <v>-431778.32999999996</v>
      </c>
      <c r="C47" s="4">
        <f t="shared" ref="C47:N47" si="19">SUM(C45:C46)</f>
        <v>-1293808.17</v>
      </c>
      <c r="D47" s="4">
        <f t="shared" si="19"/>
        <v>-2518168.61</v>
      </c>
      <c r="E47" s="4">
        <f t="shared" si="19"/>
        <v>-3780349.01</v>
      </c>
      <c r="F47" s="4">
        <f t="shared" si="19"/>
        <v>-7959355.3899999997</v>
      </c>
      <c r="G47" s="4">
        <f t="shared" si="19"/>
        <v>-4502427.97</v>
      </c>
      <c r="H47" s="4">
        <f t="shared" si="19"/>
        <v>-3992073.6</v>
      </c>
      <c r="I47" s="4">
        <f t="shared" si="19"/>
        <v>-4153715.7</v>
      </c>
      <c r="J47" s="4">
        <f t="shared" si="19"/>
        <v>-7510804.1399999997</v>
      </c>
      <c r="K47" s="4">
        <f t="shared" si="19"/>
        <v>-7533993.8999999994</v>
      </c>
      <c r="L47" s="4">
        <f t="shared" si="19"/>
        <v>-8643160.75</v>
      </c>
      <c r="M47" s="4">
        <f t="shared" si="19"/>
        <v>-5804199.1099999994</v>
      </c>
      <c r="N47" s="23">
        <f t="shared" si="19"/>
        <v>-7661711.9199999999</v>
      </c>
      <c r="O47" s="34">
        <f t="shared" ref="O47:R47" si="20">SUM(O45:O46)</f>
        <v>-65785546.599999994</v>
      </c>
      <c r="P47" s="32">
        <f t="shared" si="20"/>
        <v>12102709.394191666</v>
      </c>
      <c r="Q47" s="32">
        <f t="shared" si="20"/>
        <v>24003598.784060501</v>
      </c>
      <c r="R47" s="32">
        <f t="shared" si="20"/>
        <v>2499186.7718724553</v>
      </c>
      <c r="S47" s="29"/>
      <c r="T47" s="31"/>
      <c r="U47" s="31"/>
    </row>
    <row r="48" spans="1:21">
      <c r="A48" s="2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23"/>
      <c r="O48" s="34"/>
      <c r="P48" s="32"/>
      <c r="Q48" s="32"/>
      <c r="R48" s="32"/>
      <c r="S48" s="29"/>
      <c r="T48" s="31"/>
      <c r="U48" s="31"/>
    </row>
    <row r="49" spans="1:21">
      <c r="A49" s="2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3"/>
      <c r="O49" s="34"/>
      <c r="P49" s="32"/>
      <c r="Q49" s="32"/>
      <c r="R49" s="32"/>
      <c r="S49" s="29"/>
      <c r="T49" s="31"/>
      <c r="U49" s="31"/>
    </row>
    <row r="50" spans="1:21">
      <c r="A50" s="21" t="s">
        <v>2</v>
      </c>
      <c r="B50" s="4"/>
      <c r="C50" s="4"/>
      <c r="D50" s="4"/>
      <c r="E50" s="4"/>
      <c r="F50" s="4"/>
      <c r="G50" s="4"/>
      <c r="H50" s="4"/>
      <c r="I50" s="4"/>
      <c r="J50" s="5"/>
      <c r="K50" s="4"/>
      <c r="L50" s="4"/>
      <c r="M50" s="4"/>
      <c r="N50" s="23"/>
      <c r="O50" s="31"/>
      <c r="P50" s="31"/>
      <c r="Q50" s="31"/>
      <c r="R50" s="31"/>
      <c r="S50" s="31"/>
      <c r="T50" s="31"/>
      <c r="U50" s="31"/>
    </row>
    <row r="51" spans="1:21">
      <c r="A51" s="25" t="s">
        <v>3</v>
      </c>
      <c r="B51" s="4">
        <v>-2047677.68</v>
      </c>
      <c r="C51" s="6">
        <v>-2896758.48</v>
      </c>
      <c r="D51" s="6">
        <v>-402246.66</v>
      </c>
      <c r="E51" s="6">
        <v>-4312996.05</v>
      </c>
      <c r="F51" s="4">
        <v>-15224</v>
      </c>
      <c r="G51" s="6">
        <v>-365919.35</v>
      </c>
      <c r="H51" s="6">
        <v>-689329.46</v>
      </c>
      <c r="I51" s="6">
        <v>-1031506</v>
      </c>
      <c r="J51" s="6">
        <v>-2504426.5099999998</v>
      </c>
      <c r="K51" s="6">
        <v>-1412303.03</v>
      </c>
      <c r="L51" s="11">
        <v>-1672152.36</v>
      </c>
      <c r="M51" s="9">
        <v>-1410807</v>
      </c>
      <c r="N51" s="26">
        <v>-3026567</v>
      </c>
      <c r="O51" s="32">
        <f>SUM(B51:N51)</f>
        <v>-21787913.579999998</v>
      </c>
      <c r="P51" s="32">
        <f>-(N51*T51+M51*T51*2+L51*T51*3+K51*T51*4+J51*T51*5+I51*T51*6+H51*T51*7+G51*T51*8+F51*T51*9+E51*T51*10+D51*T51*11+C51*T51*12+B51*T51*13)</f>
        <v>4135767.6467359997</v>
      </c>
      <c r="Q51" s="32">
        <f>-(N51*U51+M51*U51*2+L51*U51*3+K51*U51*4+J51*U51*5+I51*U51*6+H51*U51*7+G51*U51*8+F51*U51*9+E51*U51*10+D51*U51*11+C51*U51*12+B51*U51*13)</f>
        <v>10136736.09209371</v>
      </c>
      <c r="R51" s="32">
        <f>(Q51-P51)*0.21</f>
        <v>1260203.3735251192</v>
      </c>
      <c r="S51" s="35">
        <v>365</v>
      </c>
      <c r="T51" s="69">
        <v>2.7199999999999998E-2</v>
      </c>
      <c r="U51" s="73">
        <v>6.6667000000000004E-2</v>
      </c>
    </row>
    <row r="52" spans="1:21">
      <c r="A52" s="41" t="s">
        <v>4</v>
      </c>
      <c r="B52" s="7">
        <v>0</v>
      </c>
      <c r="C52" s="8">
        <v>-324598.34999999998</v>
      </c>
      <c r="D52" s="7">
        <v>-14835</v>
      </c>
      <c r="E52" s="8">
        <v>-405739.96</v>
      </c>
      <c r="F52" s="7">
        <v>0</v>
      </c>
      <c r="G52" s="7">
        <v>0</v>
      </c>
      <c r="H52" s="7">
        <v>-74898</v>
      </c>
      <c r="I52" s="8">
        <f>-239470.15-135563</f>
        <v>-375033.15</v>
      </c>
      <c r="J52" s="8">
        <v>-692060.99</v>
      </c>
      <c r="K52" s="8">
        <v>-267736.07</v>
      </c>
      <c r="L52" s="13">
        <v>-420198.18</v>
      </c>
      <c r="M52" s="7">
        <v>-474117</v>
      </c>
      <c r="N52" s="24">
        <v>-775207</v>
      </c>
      <c r="O52" s="33">
        <f>SUM(B52:N52)</f>
        <v>-3824423.7</v>
      </c>
      <c r="P52" s="33">
        <f>-(N52*T52+M52*T52*2+L52*T52*3+K52*T52*4+J52*T52*5+I52*T52*6+H52*T52*7+G52*T52*8+F52*T52*9+E52*T52*10+D52*T52*11+C52*T52*12+B52*T52*13)</f>
        <v>500630.53758399998</v>
      </c>
      <c r="Q52" s="33">
        <f>-(N52*U52+M52*U52*2+L52*U52*3+K52*U52*4+J52*U52*5+I52*U52*6+H52*U52*7+G52*U52*8+F52*U52*9+E52*U52*10+D52*U52*11+C52*U52*12+B52*U52*13)</f>
        <v>1227041.7665114901</v>
      </c>
      <c r="R52" s="33">
        <f>(Q52-P52)*0.21</f>
        <v>152546.3580747729</v>
      </c>
      <c r="S52" s="36">
        <v>365</v>
      </c>
      <c r="T52" s="75">
        <v>2.7199999999999998E-2</v>
      </c>
      <c r="U52" s="76">
        <v>6.6667000000000004E-2</v>
      </c>
    </row>
    <row r="53" spans="1:21">
      <c r="A53" s="25" t="s">
        <v>6</v>
      </c>
      <c r="B53" s="4">
        <f>B51+B52</f>
        <v>-2047677.68</v>
      </c>
      <c r="C53" s="4">
        <f t="shared" ref="C53:P53" si="21">C51+C52</f>
        <v>-3221356.83</v>
      </c>
      <c r="D53" s="4">
        <f t="shared" si="21"/>
        <v>-417081.66</v>
      </c>
      <c r="E53" s="4">
        <f t="shared" si="21"/>
        <v>-4718736.01</v>
      </c>
      <c r="F53" s="4">
        <f t="shared" si="21"/>
        <v>-15224</v>
      </c>
      <c r="G53" s="4">
        <f t="shared" si="21"/>
        <v>-365919.35</v>
      </c>
      <c r="H53" s="4">
        <f t="shared" si="21"/>
        <v>-764227.46</v>
      </c>
      <c r="I53" s="4">
        <f t="shared" si="21"/>
        <v>-1406539.15</v>
      </c>
      <c r="J53" s="4">
        <f t="shared" si="21"/>
        <v>-3196487.5</v>
      </c>
      <c r="K53" s="4">
        <f t="shared" si="21"/>
        <v>-1680039.1</v>
      </c>
      <c r="L53" s="4">
        <f t="shared" si="21"/>
        <v>-2092350.54</v>
      </c>
      <c r="M53" s="4">
        <f t="shared" si="21"/>
        <v>-1884924</v>
      </c>
      <c r="N53" s="23">
        <f t="shared" si="21"/>
        <v>-3801774</v>
      </c>
      <c r="O53" s="32">
        <f t="shared" si="21"/>
        <v>-25612337.279999997</v>
      </c>
      <c r="P53" s="32">
        <f t="shared" si="21"/>
        <v>4636398.18432</v>
      </c>
      <c r="Q53" s="32">
        <f>SUM(Q51:Q52)</f>
        <v>11363777.8586052</v>
      </c>
      <c r="R53" s="32">
        <f>SUM(R51:R52)</f>
        <v>1412749.731599892</v>
      </c>
      <c r="S53" s="29"/>
      <c r="T53" s="31"/>
      <c r="U53" s="73"/>
    </row>
    <row r="54" spans="1:2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9"/>
      <c r="P54" s="4"/>
      <c r="Q54" s="4"/>
      <c r="R54" s="4"/>
      <c r="S54" s="46"/>
      <c r="T54" s="3"/>
      <c r="U54" s="3"/>
    </row>
    <row r="55" spans="1:2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12"/>
      <c r="Q55" s="12"/>
      <c r="R55" s="12"/>
      <c r="S55" s="1"/>
    </row>
    <row r="56" spans="1:2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S56" s="1"/>
    </row>
    <row r="57" spans="1:21">
      <c r="A57" s="18" t="s">
        <v>11</v>
      </c>
      <c r="B57" s="3" t="s">
        <v>15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5"/>
      <c r="O57" s="3"/>
      <c r="S57" s="1"/>
      <c r="T57" s="20"/>
    </row>
    <row r="58" spans="1:21">
      <c r="A58" s="18" t="s">
        <v>14</v>
      </c>
      <c r="B58" s="3" t="s">
        <v>12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S58" s="1"/>
    </row>
    <row r="59" spans="1:21">
      <c r="A59" s="3"/>
      <c r="B59" s="3" t="s">
        <v>16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5"/>
      <c r="O59" s="3"/>
      <c r="S59" s="1"/>
    </row>
    <row r="60" spans="1:2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S60" s="1"/>
    </row>
    <row r="61" spans="1:21">
      <c r="A61" s="3"/>
      <c r="B61" s="2" t="s">
        <v>36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S61" s="1"/>
    </row>
    <row r="62" spans="1:21">
      <c r="A62" s="3"/>
      <c r="B62" s="2" t="s">
        <v>37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S62" s="1"/>
    </row>
    <row r="63" spans="1:2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S63" s="1"/>
    </row>
    <row r="64" spans="1:2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B2F89-3DB4-4794-8114-D812BA53F083}">
  <dimension ref="A1:F18"/>
  <sheetViews>
    <sheetView workbookViewId="0">
      <selection activeCell="C21" sqref="C21"/>
    </sheetView>
  </sheetViews>
  <sheetFormatPr defaultRowHeight="14.4"/>
  <cols>
    <col min="1" max="1" width="16.77734375" customWidth="1"/>
    <col min="2" max="3" width="12.77734375" customWidth="1"/>
  </cols>
  <sheetData>
    <row r="1" spans="1:6">
      <c r="A1" t="s">
        <v>0</v>
      </c>
    </row>
    <row r="2" spans="1:6">
      <c r="A2" t="s">
        <v>1</v>
      </c>
    </row>
    <row r="6" spans="1:6">
      <c r="A6" s="3"/>
      <c r="B6" s="3"/>
      <c r="C6" s="4"/>
      <c r="D6" s="46"/>
      <c r="E6" s="3"/>
      <c r="F6" s="3"/>
    </row>
    <row r="7" spans="1:6" ht="15" thickBot="1">
      <c r="A7" s="60" t="s">
        <v>20</v>
      </c>
      <c r="B7" s="56" t="s">
        <v>6</v>
      </c>
      <c r="C7" s="4"/>
      <c r="D7" s="46"/>
      <c r="E7" s="3"/>
      <c r="F7" s="3"/>
    </row>
    <row r="8" spans="1:6" ht="15" thickTop="1">
      <c r="A8" s="59" t="s">
        <v>18</v>
      </c>
      <c r="B8" s="52"/>
      <c r="C8" s="4"/>
      <c r="D8" s="46"/>
      <c r="E8" s="3"/>
      <c r="F8" s="3"/>
    </row>
    <row r="9" spans="1:6">
      <c r="A9" s="49" t="s">
        <v>21</v>
      </c>
      <c r="B9" s="53">
        <v>23472520</v>
      </c>
      <c r="C9" s="4"/>
      <c r="D9" s="46"/>
      <c r="E9" s="47"/>
      <c r="F9" s="3"/>
    </row>
    <row r="10" spans="1:6" ht="15" thickBot="1">
      <c r="A10" s="51" t="s">
        <v>22</v>
      </c>
      <c r="B10" s="54">
        <v>12527238</v>
      </c>
      <c r="C10" s="4"/>
      <c r="D10" s="46"/>
      <c r="E10" s="47"/>
      <c r="F10" s="3"/>
    </row>
    <row r="11" spans="1:6" ht="15" thickTop="1">
      <c r="A11" s="50" t="s">
        <v>6</v>
      </c>
      <c r="B11" s="55">
        <f>SUM(B9:B10)</f>
        <v>35999758</v>
      </c>
      <c r="C11" s="9"/>
      <c r="D11" s="46"/>
      <c r="E11" s="3"/>
      <c r="F11" s="3"/>
    </row>
    <row r="12" spans="1:6">
      <c r="A12" s="49"/>
      <c r="B12" s="52"/>
      <c r="C12" s="4"/>
      <c r="D12" s="46"/>
      <c r="E12" s="3"/>
      <c r="F12" s="3"/>
    </row>
    <row r="13" spans="1:6">
      <c r="A13" s="59" t="s">
        <v>19</v>
      </c>
      <c r="B13" s="52"/>
      <c r="C13" s="4"/>
      <c r="D13" s="46"/>
      <c r="E13" s="3"/>
      <c r="F13" s="3"/>
    </row>
    <row r="14" spans="1:6">
      <c r="A14" s="49" t="s">
        <v>21</v>
      </c>
      <c r="B14" s="53">
        <v>2123744.3333333302</v>
      </c>
      <c r="C14" s="4"/>
      <c r="D14" s="46"/>
      <c r="E14" s="48"/>
      <c r="F14" s="3"/>
    </row>
    <row r="15" spans="1:6" ht="15" thickBot="1">
      <c r="A15" s="51" t="s">
        <v>22</v>
      </c>
      <c r="B15" s="54">
        <v>257158.33333333299</v>
      </c>
      <c r="C15" s="4"/>
      <c r="D15" s="46"/>
      <c r="E15" s="48"/>
      <c r="F15" s="3"/>
    </row>
    <row r="16" spans="1:6" ht="15" thickTop="1">
      <c r="A16" s="50" t="s">
        <v>6</v>
      </c>
      <c r="B16" s="55">
        <f>SUM(B14:B15)</f>
        <v>2380902.6666666633</v>
      </c>
      <c r="C16" s="9"/>
      <c r="D16" s="46"/>
      <c r="E16" s="3"/>
      <c r="F16" s="3"/>
    </row>
    <row r="17" spans="1:6">
      <c r="A17" s="2"/>
      <c r="B17" s="3"/>
      <c r="C17" s="4"/>
      <c r="D17" s="46"/>
      <c r="E17" s="3"/>
      <c r="F17" s="3"/>
    </row>
    <row r="18" spans="1:6">
      <c r="A18" s="3"/>
      <c r="B18" s="3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0F37-B41D-4F49-A25B-02BCA06F9DA7}">
  <dimension ref="A1:F18"/>
  <sheetViews>
    <sheetView workbookViewId="0">
      <selection activeCell="I30" sqref="I30"/>
    </sheetView>
  </sheetViews>
  <sheetFormatPr defaultRowHeight="14.4"/>
  <cols>
    <col min="1" max="1" width="16.77734375" customWidth="1"/>
    <col min="2" max="3" width="12.77734375" customWidth="1"/>
  </cols>
  <sheetData>
    <row r="1" spans="1:6">
      <c r="A1" t="s">
        <v>0</v>
      </c>
    </row>
    <row r="2" spans="1:6">
      <c r="A2" t="s">
        <v>1</v>
      </c>
    </row>
    <row r="6" spans="1:6">
      <c r="A6" s="3"/>
      <c r="B6" s="3"/>
      <c r="C6" s="4"/>
      <c r="D6" s="46"/>
      <c r="E6" s="3"/>
      <c r="F6" s="3"/>
    </row>
    <row r="7" spans="1:6" ht="15" thickBot="1">
      <c r="A7" s="60" t="s">
        <v>20</v>
      </c>
      <c r="B7" s="56" t="s">
        <v>6</v>
      </c>
      <c r="C7" s="4"/>
      <c r="D7" s="46"/>
      <c r="E7" s="3"/>
      <c r="F7" s="3"/>
    </row>
    <row r="8" spans="1:6" ht="15" thickTop="1">
      <c r="A8" s="49"/>
      <c r="B8" s="52"/>
      <c r="C8" s="4"/>
      <c r="D8" s="46"/>
      <c r="E8" s="3"/>
      <c r="F8" s="3"/>
    </row>
    <row r="9" spans="1:6">
      <c r="A9" s="49" t="s">
        <v>21</v>
      </c>
      <c r="B9" s="53">
        <v>1734298</v>
      </c>
      <c r="C9" s="4"/>
      <c r="D9" s="46"/>
      <c r="E9" s="47"/>
      <c r="F9" s="3"/>
    </row>
    <row r="10" spans="1:6" ht="15" thickBot="1">
      <c r="A10" s="51" t="s">
        <v>22</v>
      </c>
      <c r="B10" s="54">
        <v>317272</v>
      </c>
      <c r="C10" s="4"/>
      <c r="D10" s="46"/>
      <c r="E10" s="47"/>
      <c r="F10" s="3"/>
    </row>
    <row r="11" spans="1:6" ht="15" thickTop="1">
      <c r="A11" s="50" t="s">
        <v>6</v>
      </c>
      <c r="B11" s="55">
        <f>B9+B10</f>
        <v>2051570</v>
      </c>
      <c r="C11" s="9"/>
      <c r="D11" s="46"/>
      <c r="E11" s="3"/>
      <c r="F11" s="3"/>
    </row>
    <row r="12" spans="1:6">
      <c r="A12" s="2"/>
      <c r="B12" s="57"/>
      <c r="C12" s="4"/>
      <c r="D12" s="46"/>
      <c r="E12" s="3"/>
      <c r="F12" s="3"/>
    </row>
    <row r="13" spans="1:6">
      <c r="A13" s="2"/>
      <c r="B13" s="57"/>
      <c r="C13" s="4"/>
      <c r="D13" s="46"/>
      <c r="E13" s="3"/>
      <c r="F13" s="3"/>
    </row>
    <row r="14" spans="1:6">
      <c r="A14" s="2"/>
      <c r="B14" s="58"/>
      <c r="C14" s="4"/>
      <c r="D14" s="46"/>
      <c r="E14" s="48"/>
      <c r="F14" s="3"/>
    </row>
    <row r="15" spans="1:6">
      <c r="A15" s="2"/>
      <c r="B15" s="58"/>
      <c r="C15" s="4"/>
      <c r="D15" s="46"/>
      <c r="E15" s="48"/>
      <c r="F15" s="3"/>
    </row>
    <row r="16" spans="1:6">
      <c r="A16" s="2"/>
      <c r="B16" s="58"/>
      <c r="C16" s="9"/>
      <c r="D16" s="46"/>
      <c r="E16" s="3"/>
      <c r="F16" s="3"/>
    </row>
    <row r="17" spans="1:6">
      <c r="A17" s="2"/>
      <c r="B17" s="3"/>
      <c r="C17" s="4"/>
      <c r="D17" s="46"/>
      <c r="E17" s="3"/>
      <c r="F17" s="3"/>
    </row>
    <row r="18" spans="1:6">
      <c r="A18" s="3"/>
      <c r="B18" s="3"/>
      <c r="C18" s="3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E006-2972-4757-A40C-41894C1A03F0}">
  <dimension ref="A1:F18"/>
  <sheetViews>
    <sheetView workbookViewId="0">
      <selection activeCell="B9" sqref="B9:B11"/>
    </sheetView>
  </sheetViews>
  <sheetFormatPr defaultRowHeight="14.4"/>
  <cols>
    <col min="1" max="1" width="16.77734375" customWidth="1"/>
    <col min="2" max="3" width="12.77734375" customWidth="1"/>
  </cols>
  <sheetData>
    <row r="1" spans="1:6">
      <c r="A1" t="s">
        <v>0</v>
      </c>
    </row>
    <row r="2" spans="1:6">
      <c r="A2" t="s">
        <v>1</v>
      </c>
    </row>
    <row r="6" spans="1:6">
      <c r="A6" s="3"/>
      <c r="B6" s="3"/>
      <c r="C6" s="4"/>
      <c r="D6" s="46"/>
      <c r="E6" s="3"/>
      <c r="F6" s="3"/>
    </row>
    <row r="7" spans="1:6" ht="15" thickBot="1">
      <c r="A7" s="60" t="s">
        <v>20</v>
      </c>
      <c r="B7" s="56" t="s">
        <v>6</v>
      </c>
      <c r="C7" s="4"/>
      <c r="D7" s="46"/>
      <c r="E7" s="3"/>
      <c r="F7" s="3"/>
    </row>
    <row r="8" spans="1:6" ht="15" thickTop="1">
      <c r="A8" s="49"/>
      <c r="B8" s="52"/>
      <c r="C8" s="4"/>
      <c r="D8" s="46"/>
      <c r="E8" s="3"/>
      <c r="F8" s="3"/>
    </row>
    <row r="9" spans="1:6">
      <c r="A9" s="49" t="s">
        <v>21</v>
      </c>
      <c r="B9" s="53">
        <v>16453773</v>
      </c>
      <c r="C9" s="4"/>
      <c r="D9" s="46"/>
      <c r="E9" s="47"/>
      <c r="F9" s="3"/>
    </row>
    <row r="10" spans="1:6" ht="15" thickBot="1">
      <c r="A10" s="51" t="s">
        <v>22</v>
      </c>
      <c r="B10" s="54">
        <v>4207626</v>
      </c>
      <c r="C10" s="4"/>
      <c r="D10" s="46"/>
      <c r="E10" s="47"/>
      <c r="F10" s="3"/>
    </row>
    <row r="11" spans="1:6" ht="15" thickTop="1">
      <c r="A11" s="50" t="s">
        <v>6</v>
      </c>
      <c r="B11" s="55">
        <f>B9+B10</f>
        <v>20661399</v>
      </c>
      <c r="C11" s="9"/>
      <c r="D11" s="46"/>
      <c r="E11" s="3"/>
      <c r="F11" s="3"/>
    </row>
    <row r="12" spans="1:6">
      <c r="A12" s="2"/>
      <c r="B12" s="57"/>
      <c r="C12" s="4"/>
      <c r="D12" s="46"/>
      <c r="E12" s="3"/>
      <c r="F12" s="3"/>
    </row>
    <row r="13" spans="1:6">
      <c r="A13" s="2"/>
      <c r="B13" s="57"/>
      <c r="C13" s="4"/>
      <c r="D13" s="46"/>
      <c r="E13" s="3"/>
      <c r="F13" s="3"/>
    </row>
    <row r="14" spans="1:6">
      <c r="A14" s="2"/>
      <c r="B14" s="58"/>
      <c r="C14" s="4"/>
      <c r="D14" s="46"/>
      <c r="E14" s="48"/>
      <c r="F14" s="3"/>
    </row>
    <row r="15" spans="1:6">
      <c r="A15" s="2"/>
      <c r="B15" s="58"/>
      <c r="C15" s="4"/>
      <c r="D15" s="46"/>
      <c r="E15" s="48"/>
      <c r="F15" s="3"/>
    </row>
    <row r="16" spans="1:6">
      <c r="A16" s="2"/>
      <c r="B16" s="58"/>
      <c r="C16" s="9"/>
      <c r="D16" s="46"/>
      <c r="E16" s="3"/>
      <c r="F16" s="3"/>
    </row>
    <row r="17" spans="1:6">
      <c r="A17" s="2"/>
      <c r="B17" s="3"/>
      <c r="C17" s="4"/>
      <c r="D17" s="46"/>
      <c r="E17" s="3"/>
      <c r="F17" s="3"/>
    </row>
    <row r="18" spans="1:6">
      <c r="A18" s="3"/>
      <c r="B18" s="3"/>
      <c r="C18" s="3"/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A43E-27A9-434B-A403-B1C65126892B}">
  <dimension ref="A1:F22"/>
  <sheetViews>
    <sheetView workbookViewId="0">
      <selection activeCell="D24" sqref="D24"/>
    </sheetView>
  </sheetViews>
  <sheetFormatPr defaultRowHeight="14.4"/>
  <cols>
    <col min="1" max="1" width="18.77734375" customWidth="1"/>
    <col min="2" max="3" width="12.77734375" customWidth="1"/>
  </cols>
  <sheetData>
    <row r="1" spans="1:6">
      <c r="A1" t="s">
        <v>0</v>
      </c>
    </row>
    <row r="2" spans="1:6">
      <c r="A2" t="s">
        <v>1</v>
      </c>
    </row>
    <row r="6" spans="1:6">
      <c r="A6" s="3"/>
      <c r="B6" s="3"/>
      <c r="C6" s="4"/>
      <c r="D6" s="46"/>
      <c r="E6" s="3"/>
      <c r="F6" s="3"/>
    </row>
    <row r="7" spans="1:6" ht="15" thickBot="1">
      <c r="A7" s="60" t="s">
        <v>20</v>
      </c>
      <c r="B7" s="61" t="s">
        <v>6</v>
      </c>
      <c r="C7" s="4"/>
      <c r="D7" s="46"/>
      <c r="E7" s="3"/>
      <c r="F7" s="3"/>
    </row>
    <row r="8" spans="1:6" ht="15" thickTop="1">
      <c r="A8" s="59" t="s">
        <v>7</v>
      </c>
      <c r="B8" s="62"/>
      <c r="C8" s="4"/>
      <c r="D8" s="46"/>
      <c r="E8" s="3"/>
      <c r="F8" s="3"/>
    </row>
    <row r="9" spans="1:6">
      <c r="A9" s="49" t="s">
        <v>21</v>
      </c>
      <c r="B9" s="53">
        <v>1734298</v>
      </c>
      <c r="C9" s="4"/>
      <c r="D9" s="46"/>
      <c r="E9" s="47"/>
      <c r="F9" s="3"/>
    </row>
    <row r="10" spans="1:6" ht="15" thickBot="1">
      <c r="A10" s="51" t="s">
        <v>22</v>
      </c>
      <c r="B10" s="54">
        <v>317272</v>
      </c>
      <c r="C10" s="4"/>
      <c r="D10" s="46"/>
      <c r="E10" s="47"/>
      <c r="F10" s="3"/>
    </row>
    <row r="11" spans="1:6" ht="15" thickTop="1">
      <c r="A11" s="50" t="s">
        <v>6</v>
      </c>
      <c r="B11" s="55">
        <f>B9+B10</f>
        <v>2051570</v>
      </c>
      <c r="C11" s="9"/>
      <c r="D11" s="46"/>
      <c r="E11" s="3"/>
      <c r="F11" s="3"/>
    </row>
    <row r="12" spans="1:6">
      <c r="A12" s="49"/>
      <c r="B12" s="62"/>
      <c r="C12" s="4"/>
      <c r="D12" s="46"/>
      <c r="E12" s="3"/>
      <c r="F12" s="3"/>
    </row>
    <row r="13" spans="1:6">
      <c r="A13" s="59" t="s">
        <v>13</v>
      </c>
      <c r="B13" s="62"/>
      <c r="C13" s="4"/>
      <c r="D13" s="46"/>
      <c r="E13" s="3"/>
      <c r="F13" s="3"/>
    </row>
    <row r="14" spans="1:6">
      <c r="A14" s="49" t="s">
        <v>21</v>
      </c>
      <c r="B14" s="53">
        <v>16453773</v>
      </c>
      <c r="C14" s="4"/>
      <c r="D14" s="46"/>
      <c r="E14" s="48"/>
      <c r="F14" s="3"/>
    </row>
    <row r="15" spans="1:6" ht="15" thickBot="1">
      <c r="A15" s="51" t="s">
        <v>22</v>
      </c>
      <c r="B15" s="54">
        <v>4207626</v>
      </c>
      <c r="C15" s="4"/>
      <c r="D15" s="46"/>
      <c r="E15" s="48"/>
      <c r="F15" s="3"/>
    </row>
    <row r="16" spans="1:6" ht="15" thickTop="1">
      <c r="A16" s="50" t="s">
        <v>6</v>
      </c>
      <c r="B16" s="55">
        <f>B14+B15</f>
        <v>20661399</v>
      </c>
      <c r="C16" s="9"/>
      <c r="D16" s="46"/>
      <c r="E16" s="3"/>
      <c r="F16" s="3"/>
    </row>
    <row r="17" spans="1:6">
      <c r="A17" s="49"/>
      <c r="B17" s="21"/>
      <c r="C17" s="4"/>
      <c r="D17" s="46"/>
      <c r="E17" s="3"/>
      <c r="F17" s="3"/>
    </row>
    <row r="18" spans="1:6">
      <c r="A18" s="59" t="s">
        <v>23</v>
      </c>
      <c r="B18" s="62"/>
    </row>
    <row r="19" spans="1:6">
      <c r="A19" s="49" t="s">
        <v>21</v>
      </c>
      <c r="B19" s="63">
        <v>4691917</v>
      </c>
    </row>
    <row r="20" spans="1:6" ht="15" thickBot="1">
      <c r="A20" s="51" t="s">
        <v>22</v>
      </c>
      <c r="B20" s="64">
        <v>0</v>
      </c>
    </row>
    <row r="21" spans="1:6" ht="15.6" thickTop="1" thickBot="1">
      <c r="A21" s="66" t="s">
        <v>6</v>
      </c>
      <c r="B21" s="67">
        <f>SUM(B19:B20)</f>
        <v>4691917</v>
      </c>
    </row>
    <row r="22" spans="1:6" ht="15" thickTop="1">
      <c r="A22" s="50" t="s">
        <v>24</v>
      </c>
      <c r="B22" s="65">
        <f>B11+B16+B21</f>
        <v>27404886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34CEB-E2BD-4D4E-B563-66E8589C7048}">
  <dimension ref="A1:F18"/>
  <sheetViews>
    <sheetView workbookViewId="0">
      <selection activeCell="E21" sqref="E21"/>
    </sheetView>
  </sheetViews>
  <sheetFormatPr defaultRowHeight="14.4"/>
  <cols>
    <col min="1" max="1" width="16.77734375" customWidth="1"/>
    <col min="2" max="3" width="12.77734375" customWidth="1"/>
  </cols>
  <sheetData>
    <row r="1" spans="1:6">
      <c r="A1" t="s">
        <v>0</v>
      </c>
    </row>
    <row r="2" spans="1:6">
      <c r="A2" t="s">
        <v>1</v>
      </c>
    </row>
    <row r="6" spans="1:6">
      <c r="A6" s="3"/>
      <c r="B6" s="3"/>
      <c r="C6" s="4"/>
      <c r="D6" s="46"/>
      <c r="E6" s="3"/>
      <c r="F6" s="3"/>
    </row>
    <row r="7" spans="1:6" ht="15" thickBot="1">
      <c r="A7" s="60" t="s">
        <v>20</v>
      </c>
      <c r="B7" s="56" t="s">
        <v>6</v>
      </c>
      <c r="C7" s="4"/>
      <c r="D7" s="46"/>
      <c r="E7" s="3"/>
      <c r="F7" s="3"/>
    </row>
    <row r="8" spans="1:6" ht="15" thickTop="1">
      <c r="A8" s="49"/>
      <c r="B8" s="52"/>
      <c r="C8" s="4"/>
      <c r="D8" s="46"/>
      <c r="E8" s="3"/>
      <c r="F8" s="3"/>
    </row>
    <row r="9" spans="1:6">
      <c r="A9" s="49" t="s">
        <v>21</v>
      </c>
      <c r="B9" s="53">
        <v>21787914</v>
      </c>
      <c r="C9" s="4"/>
      <c r="D9" s="46"/>
      <c r="E9" s="47"/>
      <c r="F9" s="3"/>
    </row>
    <row r="10" spans="1:6" ht="15" thickBot="1">
      <c r="A10" s="51" t="s">
        <v>22</v>
      </c>
      <c r="B10" s="54">
        <v>3824424</v>
      </c>
      <c r="C10" s="4"/>
      <c r="D10" s="46"/>
      <c r="E10" s="47"/>
      <c r="F10" s="3"/>
    </row>
    <row r="11" spans="1:6" ht="15" thickTop="1">
      <c r="A11" s="50" t="s">
        <v>6</v>
      </c>
      <c r="B11" s="55">
        <f>B9+B10</f>
        <v>25612338</v>
      </c>
      <c r="C11" s="9"/>
      <c r="D11" s="46"/>
      <c r="E11" s="3"/>
      <c r="F11" s="3"/>
    </row>
    <row r="12" spans="1:6">
      <c r="A12" s="2"/>
      <c r="B12" s="57"/>
      <c r="C12" s="4"/>
      <c r="D12" s="46"/>
      <c r="E12" s="3"/>
      <c r="F12" s="3"/>
    </row>
    <row r="13" spans="1:6">
      <c r="A13" s="2"/>
      <c r="B13" s="57"/>
      <c r="C13" s="4"/>
      <c r="D13" s="46"/>
      <c r="E13" s="3"/>
      <c r="F13" s="3"/>
    </row>
    <row r="14" spans="1:6">
      <c r="A14" s="2"/>
      <c r="B14" s="58"/>
      <c r="C14" s="4"/>
      <c r="D14" s="46"/>
      <c r="E14" s="48"/>
      <c r="F14" s="3"/>
    </row>
    <row r="15" spans="1:6">
      <c r="A15" s="2"/>
      <c r="B15" s="58"/>
      <c r="C15" s="4"/>
      <c r="D15" s="46"/>
      <c r="E15" s="48"/>
      <c r="F15" s="3"/>
    </row>
    <row r="16" spans="1:6">
      <c r="A16" s="2"/>
      <c r="B16" s="58"/>
      <c r="C16" s="9"/>
      <c r="D16" s="46"/>
      <c r="E16" s="3"/>
      <c r="F16" s="3"/>
    </row>
    <row r="17" spans="1:6">
      <c r="A17" s="2"/>
      <c r="B17" s="3"/>
      <c r="C17" s="4"/>
      <c r="D17" s="46"/>
      <c r="E17" s="3"/>
      <c r="F17" s="3"/>
    </row>
    <row r="18" spans="1:6">
      <c r="A18" s="3"/>
      <c r="B18" s="3"/>
      <c r="C18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Capitalization Policy</vt:lpstr>
      <vt:lpstr>Third Party Facilities</vt:lpstr>
      <vt:lpstr>Third Party Damage</vt:lpstr>
      <vt:lpstr>Total</vt:lpstr>
      <vt:lpstr>Forestry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knalepa</dc:creator>
  <cp:lastModifiedBy>knalepa</cp:lastModifiedBy>
  <dcterms:created xsi:type="dcterms:W3CDTF">2019-07-08T21:49:40Z</dcterms:created>
  <dcterms:modified xsi:type="dcterms:W3CDTF">2019-07-19T20:29:33Z</dcterms:modified>
</cp:coreProperties>
</file>